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230" windowWidth="15480" windowHeight="9240" firstSheet="8" activeTab="10"/>
  </bookViews>
  <sheets>
    <sheet name=".equil (4)" sheetId="26" r:id="rId1"/>
    <sheet name=".equil (3)" sheetId="25" r:id="rId2"/>
    <sheet name=".equil NACIONAL" sheetId="24" state="hidden" r:id="rId3"/>
    <sheet name=".equil (2)" sheetId="23" r:id="rId4"/>
    <sheet name=".equil" sheetId="7" r:id="rId5"/>
    <sheet name="NOMINA" sheetId="20" r:id="rId6"/>
    <sheet name="Produccion777UND" sheetId="11" r:id="rId7"/>
    <sheet name="COST WATERB 1 UNID antes" sheetId="19" r:id="rId8"/>
    <sheet name="CIF" sheetId="9" r:id="rId9"/>
    <sheet name="costos y parametros" sheetId="1" r:id="rId10"/>
    <sheet name="FLUJO" sheetId="16" r:id="rId11"/>
    <sheet name="Estado Resultados" sheetId="3" r:id="rId12"/>
    <sheet name="Balance General" sheetId="4" r:id="rId13"/>
    <sheet name="PRI" sheetId="14" r:id="rId14"/>
    <sheet name="CAUE" sheetId="15" r:id="rId15"/>
    <sheet name="TIR" sheetId="13" r:id="rId16"/>
    <sheet name="VPN" sheetId="12" r:id="rId17"/>
    <sheet name="MAL 1" sheetId="5" state="hidden" r:id="rId18"/>
    <sheet name="MAL" sheetId="6" state="hidden" r:id="rId19"/>
  </sheets>
  <externalReferences>
    <externalReference r:id="rId20"/>
    <externalReference r:id="rId21"/>
    <externalReference r:id="rId22"/>
  </externalReferences>
  <definedNames>
    <definedName name="Codigo">[1]Empleados!$A$2:$A$50</definedName>
    <definedName name="Empleados">[1]Empleados!$B$2:$F$49</definedName>
    <definedName name="Meses">[1]Empleados!$N$2:$N$13</definedName>
  </definedNames>
  <calcPr calcId="124519"/>
</workbook>
</file>

<file path=xl/calcChain.xml><?xml version="1.0" encoding="utf-8"?>
<calcChain xmlns="http://schemas.openxmlformats.org/spreadsheetml/2006/main">
  <c r="B15" i="4"/>
  <c r="B16" s="1"/>
  <c r="B17"/>
  <c r="B18" s="1"/>
  <c r="F25"/>
  <c r="E25"/>
  <c r="B25"/>
  <c r="B13" i="14"/>
  <c r="B14"/>
  <c r="E46" i="16"/>
  <c r="F46"/>
  <c r="G46" s="1"/>
  <c r="H46" s="1"/>
  <c r="D44"/>
  <c r="E44" s="1"/>
  <c r="F44" s="1"/>
  <c r="G44" s="1"/>
  <c r="H44" s="1"/>
  <c r="K57"/>
  <c r="L37"/>
  <c r="M25" i="4"/>
  <c r="N25"/>
  <c r="M26"/>
  <c r="N26"/>
  <c r="O26"/>
  <c r="P26"/>
  <c r="B35"/>
  <c r="C35" i="9"/>
  <c r="D35"/>
  <c r="D24" i="16"/>
  <c r="E24" s="1"/>
  <c r="F24" s="1"/>
  <c r="G24" s="1"/>
  <c r="H24" s="1"/>
  <c r="B75" i="25"/>
  <c r="E75" s="1"/>
  <c r="H89" i="1"/>
  <c r="H90"/>
  <c r="C89"/>
  <c r="G89"/>
  <c r="H44"/>
  <c r="H45"/>
  <c r="H46"/>
  <c r="H47"/>
  <c r="H48"/>
  <c r="H49"/>
  <c r="H50"/>
  <c r="H43"/>
  <c r="G51"/>
  <c r="H42"/>
  <c r="H41"/>
  <c r="G40"/>
  <c r="H35"/>
  <c r="G35"/>
  <c r="H51"/>
  <c r="A185" i="11" s="1"/>
  <c r="D184" s="1"/>
  <c r="C76" i="1"/>
  <c r="D47" i="16" s="1"/>
  <c r="E47" s="1"/>
  <c r="F47" s="1"/>
  <c r="G47" s="1"/>
  <c r="H47" s="1"/>
  <c r="F146" i="1"/>
  <c r="G148"/>
  <c r="G146" s="1"/>
  <c r="F148"/>
  <c r="E148"/>
  <c r="E146" s="1"/>
  <c r="D148"/>
  <c r="D146" s="1"/>
  <c r="C148"/>
  <c r="C146" s="1"/>
  <c r="C147" s="1"/>
  <c r="D145" s="1"/>
  <c r="D147" s="1"/>
  <c r="E145" s="1"/>
  <c r="E147" s="1"/>
  <c r="F145" s="1"/>
  <c r="H149"/>
  <c r="D65"/>
  <c r="D67"/>
  <c r="B40" i="20"/>
  <c r="B36"/>
  <c r="H36"/>
  <c r="B37"/>
  <c r="H37"/>
  <c r="B38"/>
  <c r="B39"/>
  <c r="E39"/>
  <c r="H39"/>
  <c r="C35"/>
  <c r="E35"/>
  <c r="H35"/>
  <c r="B35"/>
  <c r="H45"/>
  <c r="H12"/>
  <c r="H38" s="1"/>
  <c r="E45"/>
  <c r="E44"/>
  <c r="E43"/>
  <c r="E12"/>
  <c r="E38" s="1"/>
  <c r="E10"/>
  <c r="E36" s="1"/>
  <c r="E11"/>
  <c r="E37" s="1"/>
  <c r="H24" i="1"/>
  <c r="J23"/>
  <c r="K23"/>
  <c r="K22"/>
  <c r="J22"/>
  <c r="J24"/>
  <c r="M15"/>
  <c r="M12"/>
  <c r="K14"/>
  <c r="J14"/>
  <c r="K13"/>
  <c r="J13"/>
  <c r="J12"/>
  <c r="K12"/>
  <c r="K24"/>
  <c r="B18" i="3"/>
  <c r="D32" i="9"/>
  <c r="D33"/>
  <c r="D34"/>
  <c r="D31"/>
  <c r="D37" s="1"/>
  <c r="C53" i="1"/>
  <c r="D53" s="1"/>
  <c r="E27" i="19"/>
  <c r="E24"/>
  <c r="E25"/>
  <c r="E26"/>
  <c r="A134" i="11"/>
  <c r="E134"/>
  <c r="C55" i="1" s="1"/>
  <c r="D55" s="1"/>
  <c r="E132" i="11"/>
  <c r="C45" i="1"/>
  <c r="B56"/>
  <c r="B55"/>
  <c r="B54"/>
  <c r="B53"/>
  <c r="B48"/>
  <c r="B47"/>
  <c r="B46"/>
  <c r="B45"/>
  <c r="D6"/>
  <c r="C48"/>
  <c r="E9" i="11"/>
  <c r="E8"/>
  <c r="E7"/>
  <c r="E11"/>
  <c r="E13" s="1"/>
  <c r="A135"/>
  <c r="E135" s="1"/>
  <c r="A133"/>
  <c r="E133" s="1"/>
  <c r="B24" i="6"/>
  <c r="B13" i="5"/>
  <c r="E18" i="12"/>
  <c r="B6" i="15" s="1"/>
  <c r="D38" i="12"/>
  <c r="E38"/>
  <c r="F38" s="1"/>
  <c r="G38" s="1"/>
  <c r="H38" s="1"/>
  <c r="E39"/>
  <c r="F39" s="1"/>
  <c r="G39"/>
  <c r="H39" s="1"/>
  <c r="C40"/>
  <c r="D40" s="1"/>
  <c r="E40"/>
  <c r="F40" s="1"/>
  <c r="G40" s="1"/>
  <c r="H40" s="1"/>
  <c r="C41"/>
  <c r="B42"/>
  <c r="D42"/>
  <c r="E42" s="1"/>
  <c r="F42" s="1"/>
  <c r="G42" s="1"/>
  <c r="H42" s="1"/>
  <c r="B43"/>
  <c r="D43"/>
  <c r="E43" s="1"/>
  <c r="F43" s="1"/>
  <c r="G43" s="1"/>
  <c r="H43" s="1"/>
  <c r="B44"/>
  <c r="D44"/>
  <c r="E44" s="1"/>
  <c r="F44" s="1"/>
  <c r="G44" s="1"/>
  <c r="H44" s="1"/>
  <c r="B45"/>
  <c r="D45"/>
  <c r="E45" s="1"/>
  <c r="F45" s="1"/>
  <c r="G45" s="1"/>
  <c r="H45" s="1"/>
  <c r="B46"/>
  <c r="D46"/>
  <c r="E46" s="1"/>
  <c r="F46" s="1"/>
  <c r="G46" s="1"/>
  <c r="H46" s="1"/>
  <c r="B47"/>
  <c r="D47"/>
  <c r="E47" s="1"/>
  <c r="F47" s="1"/>
  <c r="G47" s="1"/>
  <c r="H47" s="1"/>
  <c r="B48"/>
  <c r="B49"/>
  <c r="C48" s="1"/>
  <c r="D48" s="1"/>
  <c r="E48" s="1"/>
  <c r="F48" s="1"/>
  <c r="G48" s="1"/>
  <c r="H48" s="1"/>
  <c r="D49"/>
  <c r="E49"/>
  <c r="F49" s="1"/>
  <c r="G49"/>
  <c r="H49" s="1"/>
  <c r="B50"/>
  <c r="D50"/>
  <c r="E50"/>
  <c r="F50" s="1"/>
  <c r="G50"/>
  <c r="H50" s="1"/>
  <c r="B51"/>
  <c r="B52"/>
  <c r="D52"/>
  <c r="E52"/>
  <c r="F52" s="1"/>
  <c r="G52"/>
  <c r="H52" s="1"/>
  <c r="B53"/>
  <c r="C51" s="1"/>
  <c r="D53"/>
  <c r="E53"/>
  <c r="F53" s="1"/>
  <c r="G53"/>
  <c r="H53" s="1"/>
  <c r="B54"/>
  <c r="D54"/>
  <c r="E54"/>
  <c r="F54" s="1"/>
  <c r="G54"/>
  <c r="H54" s="1"/>
  <c r="B55"/>
  <c r="D55"/>
  <c r="E55"/>
  <c r="F55" s="1"/>
  <c r="G55"/>
  <c r="H55" s="1"/>
  <c r="B56"/>
  <c r="D56"/>
  <c r="E56"/>
  <c r="F56" s="1"/>
  <c r="G56"/>
  <c r="H56" s="1"/>
  <c r="B57"/>
  <c r="D57"/>
  <c r="E57"/>
  <c r="F57" s="1"/>
  <c r="G57"/>
  <c r="H57" s="1"/>
  <c r="B58"/>
  <c r="B59"/>
  <c r="C58"/>
  <c r="D58" s="1"/>
  <c r="E58"/>
  <c r="F58" s="1"/>
  <c r="G58" s="1"/>
  <c r="H58" s="1"/>
  <c r="D59"/>
  <c r="E59" s="1"/>
  <c r="F59" s="1"/>
  <c r="G59" s="1"/>
  <c r="H59" s="1"/>
  <c r="B60"/>
  <c r="D60"/>
  <c r="E60" s="1"/>
  <c r="F60" s="1"/>
  <c r="G60" s="1"/>
  <c r="H60" s="1"/>
  <c r="B61"/>
  <c r="D61"/>
  <c r="E61" s="1"/>
  <c r="F61" s="1"/>
  <c r="G61" s="1"/>
  <c r="H61" s="1"/>
  <c r="B62"/>
  <c r="D62"/>
  <c r="E62" s="1"/>
  <c r="F62" s="1"/>
  <c r="G62" s="1"/>
  <c r="H62" s="1"/>
  <c r="B63"/>
  <c r="D63"/>
  <c r="E63" s="1"/>
  <c r="F63" s="1"/>
  <c r="G63" s="1"/>
  <c r="H63" s="1"/>
  <c r="B64"/>
  <c r="C64"/>
  <c r="B65"/>
  <c r="D65"/>
  <c r="E65" s="1"/>
  <c r="F65" s="1"/>
  <c r="G65" s="1"/>
  <c r="H65" s="1"/>
  <c r="B66"/>
  <c r="C66"/>
  <c r="D66" s="1"/>
  <c r="E66" s="1"/>
  <c r="F66" s="1"/>
  <c r="G66" s="1"/>
  <c r="H66" s="1"/>
  <c r="B67"/>
  <c r="D67"/>
  <c r="E67"/>
  <c r="F67" s="1"/>
  <c r="G67"/>
  <c r="H67" s="1"/>
  <c r="B68"/>
  <c r="B69"/>
  <c r="C68"/>
  <c r="D68" s="1"/>
  <c r="E68"/>
  <c r="F68" s="1"/>
  <c r="G68" s="1"/>
  <c r="H68" s="1"/>
  <c r="D69"/>
  <c r="E69" s="1"/>
  <c r="F69" s="1"/>
  <c r="G69" s="1"/>
  <c r="H69" s="1"/>
  <c r="B70"/>
  <c r="D70"/>
  <c r="E70" s="1"/>
  <c r="F70" s="1"/>
  <c r="G70" s="1"/>
  <c r="H70" s="1"/>
  <c r="B71"/>
  <c r="D71"/>
  <c r="E71" s="1"/>
  <c r="F71" s="1"/>
  <c r="G71" s="1"/>
  <c r="H71" s="1"/>
  <c r="B72"/>
  <c r="D72"/>
  <c r="E72" s="1"/>
  <c r="F72" s="1"/>
  <c r="G72" s="1"/>
  <c r="H72" s="1"/>
  <c r="B73"/>
  <c r="D73"/>
  <c r="E73" s="1"/>
  <c r="F73" s="1"/>
  <c r="G73" s="1"/>
  <c r="H73" s="1"/>
  <c r="B74"/>
  <c r="D74"/>
  <c r="E74" s="1"/>
  <c r="F74" s="1"/>
  <c r="G74" s="1"/>
  <c r="H74" s="1"/>
  <c r="B75"/>
  <c r="B76"/>
  <c r="C75" s="1"/>
  <c r="D75" s="1"/>
  <c r="E75" s="1"/>
  <c r="F75" s="1"/>
  <c r="G75" s="1"/>
  <c r="H75" s="1"/>
  <c r="D76"/>
  <c r="E76"/>
  <c r="F76" s="1"/>
  <c r="G76"/>
  <c r="H76" s="1"/>
  <c r="B77"/>
  <c r="D77"/>
  <c r="E77"/>
  <c r="F77" s="1"/>
  <c r="G77"/>
  <c r="H77" s="1"/>
  <c r="B78"/>
  <c r="D78"/>
  <c r="E78"/>
  <c r="F78" s="1"/>
  <c r="G78"/>
  <c r="H78" s="1"/>
  <c r="B79"/>
  <c r="D79"/>
  <c r="E79"/>
  <c r="F79" s="1"/>
  <c r="G79"/>
  <c r="H79" s="1"/>
  <c r="B80"/>
  <c r="D80"/>
  <c r="E80"/>
  <c r="F80" s="1"/>
  <c r="G80"/>
  <c r="H80" s="1"/>
  <c r="B81"/>
  <c r="D81"/>
  <c r="E81"/>
  <c r="F81" s="1"/>
  <c r="G81"/>
  <c r="H81" s="1"/>
  <c r="B82"/>
  <c r="B83"/>
  <c r="C82"/>
  <c r="D82" s="1"/>
  <c r="E82"/>
  <c r="F82" s="1"/>
  <c r="G82" s="1"/>
  <c r="H82" s="1"/>
  <c r="E83"/>
  <c r="B15" i="14"/>
  <c r="A18"/>
  <c r="C4" i="4"/>
  <c r="D4"/>
  <c r="E4" s="1"/>
  <c r="F4" s="1"/>
  <c r="I4"/>
  <c r="J4"/>
  <c r="K4" s="1"/>
  <c r="L4"/>
  <c r="D18" i="16"/>
  <c r="E18" s="1"/>
  <c r="F18" s="1"/>
  <c r="G18" s="1"/>
  <c r="H18" s="1"/>
  <c r="D19"/>
  <c r="E19"/>
  <c r="F19" s="1"/>
  <c r="G19" s="1"/>
  <c r="H19" s="1"/>
  <c r="D21"/>
  <c r="E21" s="1"/>
  <c r="F21" s="1"/>
  <c r="G21" s="1"/>
  <c r="H21" s="1"/>
  <c r="D22"/>
  <c r="E22"/>
  <c r="F22" s="1"/>
  <c r="G22" s="1"/>
  <c r="H22" s="1"/>
  <c r="D23"/>
  <c r="E23" s="1"/>
  <c r="F23" s="1"/>
  <c r="G23" s="1"/>
  <c r="H23" s="1"/>
  <c r="B24"/>
  <c r="B25"/>
  <c r="D26"/>
  <c r="E26"/>
  <c r="F26" s="1"/>
  <c r="G26" s="1"/>
  <c r="H26" s="1"/>
  <c r="B27"/>
  <c r="D27"/>
  <c r="E27"/>
  <c r="F27" s="1"/>
  <c r="G27" s="1"/>
  <c r="H27" s="1"/>
  <c r="B28"/>
  <c r="B29"/>
  <c r="D29"/>
  <c r="E29" s="1"/>
  <c r="F29" s="1"/>
  <c r="G29" s="1"/>
  <c r="H29" s="1"/>
  <c r="B30"/>
  <c r="D30"/>
  <c r="E30" s="1"/>
  <c r="F30" s="1"/>
  <c r="G30" s="1"/>
  <c r="H30" s="1"/>
  <c r="B31"/>
  <c r="D31"/>
  <c r="E31" s="1"/>
  <c r="F31" s="1"/>
  <c r="G31" s="1"/>
  <c r="H31" s="1"/>
  <c r="B32"/>
  <c r="D32"/>
  <c r="E32" s="1"/>
  <c r="F32" s="1"/>
  <c r="G32" s="1"/>
  <c r="H32" s="1"/>
  <c r="B33"/>
  <c r="D33"/>
  <c r="E33" s="1"/>
  <c r="F33" s="1"/>
  <c r="G33" s="1"/>
  <c r="H33" s="1"/>
  <c r="B34"/>
  <c r="D34"/>
  <c r="E34" s="1"/>
  <c r="F34" s="1"/>
  <c r="G34" s="1"/>
  <c r="H34" s="1"/>
  <c r="B36"/>
  <c r="B37"/>
  <c r="B38"/>
  <c r="B39"/>
  <c r="B40"/>
  <c r="B41"/>
  <c r="D41"/>
  <c r="E41"/>
  <c r="F41" s="1"/>
  <c r="G41" s="1"/>
  <c r="H41" s="1"/>
  <c r="B42"/>
  <c r="C42" s="1"/>
  <c r="B43"/>
  <c r="D43"/>
  <c r="E43"/>
  <c r="F43" s="1"/>
  <c r="G43"/>
  <c r="H43" s="1"/>
  <c r="B44"/>
  <c r="C44" s="1"/>
  <c r="B45"/>
  <c r="D45"/>
  <c r="E45"/>
  <c r="F45" s="1"/>
  <c r="G45" s="1"/>
  <c r="H45" s="1"/>
  <c r="B48"/>
  <c r="D49"/>
  <c r="E49"/>
  <c r="F49" s="1"/>
  <c r="G49" s="1"/>
  <c r="H49" s="1"/>
  <c r="B50"/>
  <c r="D50"/>
  <c r="E50"/>
  <c r="F50" s="1"/>
  <c r="G50" s="1"/>
  <c r="H50" s="1"/>
  <c r="B51"/>
  <c r="D51"/>
  <c r="E51"/>
  <c r="F51" s="1"/>
  <c r="G51" s="1"/>
  <c r="H51" s="1"/>
  <c r="B52"/>
  <c r="D52"/>
  <c r="E52"/>
  <c r="F52" s="1"/>
  <c r="G52" s="1"/>
  <c r="H52" s="1"/>
  <c r="B53"/>
  <c r="D53"/>
  <c r="E53"/>
  <c r="F53" s="1"/>
  <c r="G53" s="1"/>
  <c r="H53" s="1"/>
  <c r="B54"/>
  <c r="D54"/>
  <c r="E54"/>
  <c r="F54" s="1"/>
  <c r="G54" s="1"/>
  <c r="H54" s="1"/>
  <c r="B55"/>
  <c r="E56"/>
  <c r="D74"/>
  <c r="D75"/>
  <c r="C4" i="3"/>
  <c r="D4" s="1"/>
  <c r="E4" s="1"/>
  <c r="F4" s="1"/>
  <c r="C5"/>
  <c r="D5" s="1"/>
  <c r="E5" s="1"/>
  <c r="F5" s="1"/>
  <c r="B16"/>
  <c r="C16" s="1"/>
  <c r="D16" s="1"/>
  <c r="F3" i="1"/>
  <c r="J3"/>
  <c r="K3"/>
  <c r="F4"/>
  <c r="F22" s="1"/>
  <c r="H4"/>
  <c r="J4" s="1"/>
  <c r="F5"/>
  <c r="H5"/>
  <c r="J5"/>
  <c r="F6"/>
  <c r="H6"/>
  <c r="J6" s="1"/>
  <c r="F7"/>
  <c r="F23" s="1"/>
  <c r="H7"/>
  <c r="J7" s="1"/>
  <c r="J11"/>
  <c r="K11"/>
  <c r="D42" i="9"/>
  <c r="C39" i="16" s="1"/>
  <c r="D39"/>
  <c r="E39" s="1"/>
  <c r="F39" s="1"/>
  <c r="G39" s="1"/>
  <c r="H39" s="1"/>
  <c r="B12" i="1"/>
  <c r="J15"/>
  <c r="K15"/>
  <c r="D41" i="9" s="1"/>
  <c r="C38" i="16" s="1"/>
  <c r="D38" s="1"/>
  <c r="E38" s="1"/>
  <c r="F38" s="1"/>
  <c r="G38" s="1"/>
  <c r="H38" s="1"/>
  <c r="H16" i="1"/>
  <c r="C115" s="1"/>
  <c r="B16"/>
  <c r="C16"/>
  <c r="C29" s="1"/>
  <c r="B17"/>
  <c r="C17"/>
  <c r="C30" s="1"/>
  <c r="B18"/>
  <c r="C18"/>
  <c r="C31" s="1"/>
  <c r="B19"/>
  <c r="C19"/>
  <c r="C32"/>
  <c r="B20"/>
  <c r="C20"/>
  <c r="C33" s="1"/>
  <c r="B21"/>
  <c r="C21"/>
  <c r="C34" s="1"/>
  <c r="B22"/>
  <c r="C22"/>
  <c r="C35" s="1"/>
  <c r="B23"/>
  <c r="B29"/>
  <c r="B30"/>
  <c r="B31"/>
  <c r="B32"/>
  <c r="B33"/>
  <c r="B34"/>
  <c r="B35"/>
  <c r="B36"/>
  <c r="C36"/>
  <c r="D36"/>
  <c r="C62"/>
  <c r="D62"/>
  <c r="C68"/>
  <c r="C69"/>
  <c r="D69" s="1"/>
  <c r="C70"/>
  <c r="D70" s="1"/>
  <c r="C121"/>
  <c r="C122"/>
  <c r="B134"/>
  <c r="C138"/>
  <c r="I5" i="9"/>
  <c r="I6"/>
  <c r="J4"/>
  <c r="B7"/>
  <c r="B92" i="1"/>
  <c r="D15" i="9"/>
  <c r="E14"/>
  <c r="A77" i="11" s="1"/>
  <c r="A141" s="1"/>
  <c r="A172" s="1"/>
  <c r="D20" i="9"/>
  <c r="D21"/>
  <c r="C86" i="1" s="1"/>
  <c r="B17" i="3" s="1"/>
  <c r="C17" s="1"/>
  <c r="D17" s="1"/>
  <c r="E17" s="1"/>
  <c r="F17" s="1"/>
  <c r="D22" i="9"/>
  <c r="C87" i="1" s="1"/>
  <c r="D25" i="9"/>
  <c r="E24" s="1"/>
  <c r="C36" i="16" s="1"/>
  <c r="D36" s="1"/>
  <c r="E36" s="1"/>
  <c r="F36" s="1"/>
  <c r="G36" s="1"/>
  <c r="H36" s="1"/>
  <c r="D54" i="9"/>
  <c r="C63" i="1" s="1"/>
  <c r="D55" i="9"/>
  <c r="C64" i="1" s="1"/>
  <c r="D64" s="1"/>
  <c r="D60" i="9"/>
  <c r="D61"/>
  <c r="E57" s="1"/>
  <c r="A86" i="11" s="1"/>
  <c r="D64" i="9"/>
  <c r="E63" s="1"/>
  <c r="D3" i="1"/>
  <c r="F24" i="19"/>
  <c r="D4" i="1"/>
  <c r="C46"/>
  <c r="D5"/>
  <c r="C47"/>
  <c r="C49" s="1"/>
  <c r="D38" i="19"/>
  <c r="D40"/>
  <c r="D45" s="1"/>
  <c r="F60"/>
  <c r="C61"/>
  <c r="C83" s="1"/>
  <c r="E67"/>
  <c r="E73" s="1"/>
  <c r="F67"/>
  <c r="E68"/>
  <c r="F68"/>
  <c r="E69"/>
  <c r="F69"/>
  <c r="E70"/>
  <c r="F70"/>
  <c r="E71"/>
  <c r="F71"/>
  <c r="E72"/>
  <c r="F72"/>
  <c r="C73"/>
  <c r="F73"/>
  <c r="E77"/>
  <c r="E78"/>
  <c r="F83"/>
  <c r="G83"/>
  <c r="H83" s="1"/>
  <c r="F84"/>
  <c r="G84"/>
  <c r="H84" s="1"/>
  <c r="F85"/>
  <c r="G85"/>
  <c r="H85"/>
  <c r="K85"/>
  <c r="F87"/>
  <c r="G87"/>
  <c r="H87" s="1"/>
  <c r="F91"/>
  <c r="G91"/>
  <c r="H91"/>
  <c r="C92"/>
  <c r="F92"/>
  <c r="G92"/>
  <c r="H92"/>
  <c r="F95"/>
  <c r="G95"/>
  <c r="H95" s="1"/>
  <c r="F96"/>
  <c r="G96"/>
  <c r="H96"/>
  <c r="E97"/>
  <c r="C97" s="1"/>
  <c r="C98"/>
  <c r="F98"/>
  <c r="G98"/>
  <c r="H98" s="1"/>
  <c r="F99"/>
  <c r="G99"/>
  <c r="H99"/>
  <c r="D16" i="11"/>
  <c r="D17"/>
  <c r="D24"/>
  <c r="D26"/>
  <c r="B37"/>
  <c r="D37"/>
  <c r="B38"/>
  <c r="D38"/>
  <c r="E38" s="1"/>
  <c r="B39"/>
  <c r="D39"/>
  <c r="B40"/>
  <c r="D40"/>
  <c r="E40" s="1"/>
  <c r="B41"/>
  <c r="D41"/>
  <c r="B42"/>
  <c r="D42"/>
  <c r="E42" s="1"/>
  <c r="B43"/>
  <c r="D43"/>
  <c r="B44"/>
  <c r="D44"/>
  <c r="E44" s="1"/>
  <c r="E49"/>
  <c r="E54"/>
  <c r="D56"/>
  <c r="E59"/>
  <c r="D64"/>
  <c r="H108"/>
  <c r="F115"/>
  <c r="J115" s="1"/>
  <c r="N108"/>
  <c r="M110"/>
  <c r="N110"/>
  <c r="N111" s="1"/>
  <c r="L111"/>
  <c r="M111"/>
  <c r="O111"/>
  <c r="L112"/>
  <c r="M112"/>
  <c r="M113" s="1"/>
  <c r="L113"/>
  <c r="L114"/>
  <c r="M114"/>
  <c r="N119" s="1"/>
  <c r="O114"/>
  <c r="O115"/>
  <c r="L115"/>
  <c r="F116"/>
  <c r="J116" s="1"/>
  <c r="L116"/>
  <c r="F117"/>
  <c r="J117"/>
  <c r="L117"/>
  <c r="O117"/>
  <c r="C118"/>
  <c r="J118"/>
  <c r="L118"/>
  <c r="G119"/>
  <c r="I119"/>
  <c r="G121"/>
  <c r="H122"/>
  <c r="D136"/>
  <c r="H4" i="20"/>
  <c r="D6" i="9" s="1"/>
  <c r="C91" i="1" s="1"/>
  <c r="C5" i="20"/>
  <c r="E5"/>
  <c r="F5"/>
  <c r="H18"/>
  <c r="I18" s="1"/>
  <c r="H19"/>
  <c r="I19" s="1"/>
  <c r="J19"/>
  <c r="H20"/>
  <c r="I20"/>
  <c r="H21"/>
  <c r="I21"/>
  <c r="H22"/>
  <c r="I22"/>
  <c r="K22" s="1"/>
  <c r="L22" s="1"/>
  <c r="B23"/>
  <c r="B24"/>
  <c r="B25" s="1"/>
  <c r="B26" s="1"/>
  <c r="B27" s="1"/>
  <c r="B28" s="1"/>
  <c r="B29" s="1"/>
  <c r="B30" s="1"/>
  <c r="H23"/>
  <c r="I23"/>
  <c r="J23"/>
  <c r="H24"/>
  <c r="I24" s="1"/>
  <c r="H25"/>
  <c r="I25" s="1"/>
  <c r="H26"/>
  <c r="I26" s="1"/>
  <c r="H27"/>
  <c r="I27" s="1"/>
  <c r="H28"/>
  <c r="I28"/>
  <c r="H29"/>
  <c r="I29"/>
  <c r="H30"/>
  <c r="I30"/>
  <c r="C31"/>
  <c r="D31"/>
  <c r="E31"/>
  <c r="F31"/>
  <c r="E51" i="11"/>
  <c r="E53"/>
  <c r="E55"/>
  <c r="D45"/>
  <c r="D67" s="1"/>
  <c r="D73" s="1"/>
  <c r="F97" i="19"/>
  <c r="C63"/>
  <c r="C84"/>
  <c r="C85"/>
  <c r="C95"/>
  <c r="C96"/>
  <c r="D56"/>
  <c r="D19" i="1" s="1"/>
  <c r="D32" s="1"/>
  <c r="D41" i="12"/>
  <c r="E41" s="1"/>
  <c r="F41" s="1"/>
  <c r="G41" s="1"/>
  <c r="H41" s="1"/>
  <c r="D119" i="11"/>
  <c r="A122"/>
  <c r="E50" i="9"/>
  <c r="C48" i="16" s="1"/>
  <c r="D48" s="1"/>
  <c r="E48" s="1"/>
  <c r="F48" s="1"/>
  <c r="G48" s="1"/>
  <c r="H48" s="1"/>
  <c r="E52" i="11"/>
  <c r="E56"/>
  <c r="C99" i="19"/>
  <c r="G97"/>
  <c r="H97" s="1"/>
  <c r="C91"/>
  <c r="C87"/>
  <c r="D57"/>
  <c r="D20" i="1" s="1"/>
  <c r="D33" s="1"/>
  <c r="C66"/>
  <c r="B29" i="3" s="1"/>
  <c r="C29" s="1"/>
  <c r="D29" s="1"/>
  <c r="E29" s="1"/>
  <c r="F29" s="1"/>
  <c r="F112" i="11"/>
  <c r="J112"/>
  <c r="F114"/>
  <c r="J114"/>
  <c r="F111"/>
  <c r="F113"/>
  <c r="J113"/>
  <c r="E28" i="19"/>
  <c r="J29" i="20"/>
  <c r="J25"/>
  <c r="J21"/>
  <c r="K19"/>
  <c r="L19" s="1"/>
  <c r="K21"/>
  <c r="L21" s="1"/>
  <c r="I4"/>
  <c r="K4" s="1"/>
  <c r="J30"/>
  <c r="K29"/>
  <c r="L29" s="1"/>
  <c r="J28"/>
  <c r="K28"/>
  <c r="L28" s="1"/>
  <c r="J26"/>
  <c r="K25"/>
  <c r="J24"/>
  <c r="K24"/>
  <c r="L24" s="1"/>
  <c r="K23"/>
  <c r="J22"/>
  <c r="J20"/>
  <c r="J4"/>
  <c r="J5" s="1"/>
  <c r="K30"/>
  <c r="K26"/>
  <c r="L26"/>
  <c r="K20"/>
  <c r="G31"/>
  <c r="H31"/>
  <c r="C34" s="1"/>
  <c r="I31"/>
  <c r="H5"/>
  <c r="M48"/>
  <c r="M49" s="1"/>
  <c r="L30"/>
  <c r="L23"/>
  <c r="L20"/>
  <c r="K16" i="1"/>
  <c r="C14" i="6"/>
  <c r="J34" i="20"/>
  <c r="F37" s="1"/>
  <c r="I5"/>
  <c r="E34"/>
  <c r="C38" s="1"/>
  <c r="F34"/>
  <c r="C37" s="1"/>
  <c r="C44" s="1"/>
  <c r="G34"/>
  <c r="I36" s="1"/>
  <c r="L34"/>
  <c r="I38" s="1"/>
  <c r="I45" s="1"/>
  <c r="F8"/>
  <c r="J8"/>
  <c r="F11" s="1"/>
  <c r="C8"/>
  <c r="G8"/>
  <c r="I10"/>
  <c r="K8"/>
  <c r="F12"/>
  <c r="D8"/>
  <c r="C13"/>
  <c r="H8"/>
  <c r="I11"/>
  <c r="L8"/>
  <c r="I12" s="1"/>
  <c r="E8"/>
  <c r="C12" s="1"/>
  <c r="I8"/>
  <c r="F10" s="1"/>
  <c r="F13" s="1"/>
  <c r="C10"/>
  <c r="C11"/>
  <c r="M8"/>
  <c r="E89" i="19" s="1"/>
  <c r="C54" i="1"/>
  <c r="D54" s="1"/>
  <c r="K6"/>
  <c r="K4"/>
  <c r="D12"/>
  <c r="C125"/>
  <c r="B33" i="3"/>
  <c r="C33" s="1"/>
  <c r="D33" s="1"/>
  <c r="E33" s="1"/>
  <c r="F33" s="1"/>
  <c r="F147" i="1"/>
  <c r="G145" s="1"/>
  <c r="C24"/>
  <c r="C18" i="3"/>
  <c r="D18"/>
  <c r="E18" s="1"/>
  <c r="D25" i="16"/>
  <c r="K5" i="1"/>
  <c r="D14" i="6"/>
  <c r="D31" i="11"/>
  <c r="D32"/>
  <c r="C56" i="1"/>
  <c r="D56" s="1"/>
  <c r="E136" i="11"/>
  <c r="C59" i="1"/>
  <c r="C118" s="1"/>
  <c r="C57"/>
  <c r="E29" i="19" s="1"/>
  <c r="F25" i="16"/>
  <c r="K7" i="1"/>
  <c r="E25" i="16"/>
  <c r="B32" i="3"/>
  <c r="C32" s="1"/>
  <c r="D68" i="1"/>
  <c r="C98"/>
  <c r="D63"/>
  <c r="B31" i="3"/>
  <c r="C31" s="1"/>
  <c r="A87" i="11"/>
  <c r="A151" s="1"/>
  <c r="G87" i="1"/>
  <c r="B26" i="16"/>
  <c r="C25"/>
  <c r="D66" i="1"/>
  <c r="B15" i="3"/>
  <c r="C15" i="6" s="1"/>
  <c r="D15" s="1"/>
  <c r="E15" s="1"/>
  <c r="F15" s="1"/>
  <c r="G15" s="1"/>
  <c r="C97" i="1"/>
  <c r="G88"/>
  <c r="H88" s="1"/>
  <c r="B30" i="3"/>
  <c r="C16" i="6" s="1"/>
  <c r="E114" i="11"/>
  <c r="E39"/>
  <c r="E113"/>
  <c r="E43"/>
  <c r="E118"/>
  <c r="E41"/>
  <c r="E117"/>
  <c r="E37"/>
  <c r="E116"/>
  <c r="E115"/>
  <c r="E111"/>
  <c r="E119" s="1"/>
  <c r="E112"/>
  <c r="C19" i="6"/>
  <c r="C30" i="3"/>
  <c r="D16" i="6" s="1"/>
  <c r="C15" i="3"/>
  <c r="E28" i="16" s="1"/>
  <c r="H87" i="1"/>
  <c r="D15" i="3"/>
  <c r="D30"/>
  <c r="E30" s="1"/>
  <c r="E16" i="6"/>
  <c r="E15" i="3"/>
  <c r="F15" s="1"/>
  <c r="E74" i="24"/>
  <c r="G91" i="1" l="1"/>
  <c r="D19" i="6"/>
  <c r="D32" i="3"/>
  <c r="A150" i="11"/>
  <c r="A181" s="1"/>
  <c r="F16" i="6"/>
  <c r="F30" i="3"/>
  <c r="G16" i="6" s="1"/>
  <c r="C55" i="16"/>
  <c r="D55" s="1"/>
  <c r="E55" s="1"/>
  <c r="F55" s="1"/>
  <c r="G55" s="1"/>
  <c r="H55" s="1"/>
  <c r="A88" i="11"/>
  <c r="A152" s="1"/>
  <c r="A183" s="1"/>
  <c r="E45"/>
  <c r="E67" s="1"/>
  <c r="C37" i="1"/>
  <c r="B29" i="6"/>
  <c r="C29" s="1"/>
  <c r="D29" s="1"/>
  <c r="E29" s="1"/>
  <c r="F29" s="1"/>
  <c r="H91" i="1"/>
  <c r="D28" i="16"/>
  <c r="C18" i="6"/>
  <c r="A82" i="11"/>
  <c r="A145" s="1"/>
  <c r="A176" s="1"/>
  <c r="C123" i="1"/>
  <c r="C28" i="16" s="1"/>
  <c r="I28" s="1"/>
  <c r="E17" i="9"/>
  <c r="A79" i="11" s="1"/>
  <c r="A143" s="1"/>
  <c r="A174" s="1"/>
  <c r="E65" i="9"/>
  <c r="E14" i="6"/>
  <c r="C17" i="4"/>
  <c r="C18" s="1"/>
  <c r="H8" i="1"/>
  <c r="E100" i="19"/>
  <c r="C15" i="4"/>
  <c r="C16" s="1"/>
  <c r="M15"/>
  <c r="D17"/>
  <c r="D18" s="1"/>
  <c r="E17"/>
  <c r="F17" s="1"/>
  <c r="P25"/>
  <c r="O25"/>
  <c r="A182" i="11"/>
  <c r="D180" s="1"/>
  <c r="B190" s="1"/>
  <c r="D31" i="3"/>
  <c r="D18" i="6"/>
  <c r="B8" i="4"/>
  <c r="B12" i="5"/>
  <c r="C11" i="16"/>
  <c r="F18" i="3"/>
  <c r="G25" i="16"/>
  <c r="F14" i="6"/>
  <c r="G147" i="1"/>
  <c r="H145"/>
  <c r="H148" s="1"/>
  <c r="C89" i="19"/>
  <c r="F89"/>
  <c r="G89"/>
  <c r="H89" s="1"/>
  <c r="H101" s="1"/>
  <c r="E124" i="11"/>
  <c r="E127" s="1"/>
  <c r="C60" i="1"/>
  <c r="I14" i="16" s="1"/>
  <c r="D41" i="1"/>
  <c r="C36" i="20"/>
  <c r="C43" s="1"/>
  <c r="K5"/>
  <c r="L4"/>
  <c r="L5" s="1"/>
  <c r="D95" i="11"/>
  <c r="F123"/>
  <c r="E16" i="3"/>
  <c r="F16" s="1"/>
  <c r="H28" i="16" s="1"/>
  <c r="F28"/>
  <c r="C85" i="12"/>
  <c r="D51"/>
  <c r="E51" s="1"/>
  <c r="F51" s="1"/>
  <c r="G51" s="1"/>
  <c r="H51" s="1"/>
  <c r="I43" i="20"/>
  <c r="E63" i="11"/>
  <c r="E61"/>
  <c r="D53" i="19"/>
  <c r="D59"/>
  <c r="D22" i="1" s="1"/>
  <c r="D35" s="1"/>
  <c r="D61" i="19"/>
  <c r="D54"/>
  <c r="D17" i="1" s="1"/>
  <c r="D30" s="1"/>
  <c r="D58" i="19"/>
  <c r="D21" i="1" s="1"/>
  <c r="D34" s="1"/>
  <c r="C14" i="20"/>
  <c r="I13"/>
  <c r="C45"/>
  <c r="F44"/>
  <c r="B18" i="16"/>
  <c r="M10" i="20"/>
  <c r="C30" i="9"/>
  <c r="E29"/>
  <c r="H46" i="11"/>
  <c r="B13" i="4"/>
  <c r="J8" i="1"/>
  <c r="D7" i="9"/>
  <c r="K34" i="20"/>
  <c r="F38" s="1"/>
  <c r="F45" s="1"/>
  <c r="D34"/>
  <c r="C39" s="1"/>
  <c r="C46" s="1"/>
  <c r="H34"/>
  <c r="I37" s="1"/>
  <c r="I44" s="1"/>
  <c r="I34"/>
  <c r="F36" s="1"/>
  <c r="L25"/>
  <c r="J18"/>
  <c r="C123" i="19"/>
  <c r="D123" s="1"/>
  <c r="E62" i="11"/>
  <c r="J27" i="20"/>
  <c r="K27" s="1"/>
  <c r="L27" s="1"/>
  <c r="D55" i="19"/>
  <c r="D18" i="1" s="1"/>
  <c r="D31" s="1"/>
  <c r="J16"/>
  <c r="B27" i="3" s="1"/>
  <c r="H52" i="1"/>
  <c r="B37" i="3"/>
  <c r="C37" s="1"/>
  <c r="D37" s="1"/>
  <c r="E37" s="1"/>
  <c r="F37" s="1"/>
  <c r="C190" i="11"/>
  <c r="E18" i="4" l="1"/>
  <c r="F18" s="1"/>
  <c r="C27" i="3"/>
  <c r="M16" i="4"/>
  <c r="H17" i="1"/>
  <c r="C114"/>
  <c r="C113" s="1"/>
  <c r="B11" i="5" s="1"/>
  <c r="B19" i="7"/>
  <c r="B19" i="26"/>
  <c r="E19" i="6"/>
  <c r="E32" i="3"/>
  <c r="K8" i="1"/>
  <c r="K18" s="1"/>
  <c r="G28" i="16"/>
  <c r="B14" i="5"/>
  <c r="B15" s="1"/>
  <c r="D149" i="11"/>
  <c r="D15" i="4"/>
  <c r="E15" s="1"/>
  <c r="D85" i="11"/>
  <c r="E85" s="1"/>
  <c r="B100" s="1"/>
  <c r="D16" i="4"/>
  <c r="N15"/>
  <c r="F43" i="20"/>
  <c r="F46" s="1"/>
  <c r="F39"/>
  <c r="B14" i="3"/>
  <c r="C7" i="5" s="1"/>
  <c r="J18" i="1"/>
  <c r="B14" i="4"/>
  <c r="C13"/>
  <c r="C14" s="1"/>
  <c r="B19"/>
  <c r="A146" i="11"/>
  <c r="A177" s="1"/>
  <c r="E86" i="19"/>
  <c r="C125"/>
  <c r="D125" s="1"/>
  <c r="C124"/>
  <c r="D124" s="1"/>
  <c r="C119"/>
  <c r="D119" s="1"/>
  <c r="D16" i="1"/>
  <c r="E62" i="19"/>
  <c r="E63" s="1"/>
  <c r="C128" i="1"/>
  <c r="C14" i="16" s="1"/>
  <c r="C73" i="1"/>
  <c r="D60"/>
  <c r="C72"/>
  <c r="C78" s="1"/>
  <c r="H25" i="16"/>
  <c r="G14" i="6"/>
  <c r="C8" i="4"/>
  <c r="B22" i="3"/>
  <c r="E31"/>
  <c r="E18" i="6"/>
  <c r="I39" i="20"/>
  <c r="M34"/>
  <c r="M44" s="1"/>
  <c r="M45" s="1"/>
  <c r="M46" s="1"/>
  <c r="M50" s="1"/>
  <c r="C40"/>
  <c r="J31"/>
  <c r="K18"/>
  <c r="C92" i="1"/>
  <c r="E5" i="9"/>
  <c r="L8" i="1"/>
  <c r="L18" s="1"/>
  <c r="D40" i="9"/>
  <c r="C7" i="12"/>
  <c r="C94" i="1"/>
  <c r="C124" s="1"/>
  <c r="C40" i="16"/>
  <c r="D40" s="1"/>
  <c r="E40" s="1"/>
  <c r="F40" s="1"/>
  <c r="G40" s="1"/>
  <c r="H40" s="1"/>
  <c r="A81" i="11"/>
  <c r="B158"/>
  <c r="C158"/>
  <c r="B164" s="1"/>
  <c r="E64"/>
  <c r="I46" i="20"/>
  <c r="C47"/>
  <c r="B196" i="11"/>
  <c r="B63" i="7" l="1"/>
  <c r="B67" s="1"/>
  <c r="B40"/>
  <c r="F32" i="3"/>
  <c r="G19" i="6" s="1"/>
  <c r="F19"/>
  <c r="B40" i="26"/>
  <c r="B63"/>
  <c r="B67" s="1"/>
  <c r="N16" i="4"/>
  <c r="D27" i="3"/>
  <c r="F15" i="4"/>
  <c r="P15" s="1"/>
  <c r="O15"/>
  <c r="E16"/>
  <c r="E39" i="9"/>
  <c r="C37" i="16"/>
  <c r="D37" s="1"/>
  <c r="E37" s="1"/>
  <c r="F37" s="1"/>
  <c r="G37" s="1"/>
  <c r="H37" s="1"/>
  <c r="C96" i="1"/>
  <c r="C129"/>
  <c r="C17" i="16" s="1"/>
  <c r="C99" i="1"/>
  <c r="B26" i="3" s="1"/>
  <c r="C79" i="1"/>
  <c r="B19" i="23"/>
  <c r="B40" s="1"/>
  <c r="B19" i="24"/>
  <c r="B40" s="1"/>
  <c r="D29" i="1"/>
  <c r="D37" s="1"/>
  <c r="D24"/>
  <c r="C86" i="19"/>
  <c r="F86"/>
  <c r="G86"/>
  <c r="A78" i="11"/>
  <c r="K31" i="20"/>
  <c r="L18"/>
  <c r="L31" s="1"/>
  <c r="F31" i="3"/>
  <c r="G18" i="6" s="1"/>
  <c r="F18"/>
  <c r="D8" i="4"/>
  <c r="M8"/>
  <c r="C22" i="3"/>
  <c r="C19" i="4"/>
  <c r="M19" s="1"/>
  <c r="D13"/>
  <c r="D14" s="1"/>
  <c r="M13"/>
  <c r="I47" i="20"/>
  <c r="F16" i="4" l="1"/>
  <c r="O16"/>
  <c r="E27" i="3"/>
  <c r="E8" i="4"/>
  <c r="D22" i="3"/>
  <c r="N8" i="4"/>
  <c r="A142" i="11"/>
  <c r="D17" i="16"/>
  <c r="C13" i="6"/>
  <c r="C26" i="3"/>
  <c r="A147" i="11"/>
  <c r="A178" s="1"/>
  <c r="E88" i="19"/>
  <c r="A83" i="11"/>
  <c r="D76" s="1"/>
  <c r="N13" i="4"/>
  <c r="E13"/>
  <c r="E14" s="1"/>
  <c r="D19"/>
  <c r="N19" s="1"/>
  <c r="C14" i="3"/>
  <c r="D7" i="5" s="1"/>
  <c r="M14" i="4"/>
  <c r="B64" i="25"/>
  <c r="B64" i="23"/>
  <c r="B68" s="1"/>
  <c r="B63" i="24"/>
  <c r="B67" s="1"/>
  <c r="H86" i="19"/>
  <c r="P16" i="4" l="1"/>
  <c r="F27" i="3"/>
  <c r="E75" i="11"/>
  <c r="D91" s="1"/>
  <c r="E91" s="1"/>
  <c r="D94" s="1"/>
  <c r="E94" s="1"/>
  <c r="D97" s="1"/>
  <c r="E97" s="1"/>
  <c r="E103" s="1"/>
  <c r="E76"/>
  <c r="B99" s="1"/>
  <c r="D100" s="1"/>
  <c r="C153" i="1" s="1"/>
  <c r="E153" s="1"/>
  <c r="N14" i="4"/>
  <c r="D14" i="3"/>
  <c r="E7" i="5" s="1"/>
  <c r="A173" i="11"/>
  <c r="O8" i="4"/>
  <c r="F8"/>
  <c r="E22" i="3"/>
  <c r="B68" i="25"/>
  <c r="B19"/>
  <c r="B40" s="1"/>
  <c r="F13" i="4"/>
  <c r="F14" s="1"/>
  <c r="O13"/>
  <c r="C126" i="1"/>
  <c r="C131" s="1"/>
  <c r="B30" i="4" s="1"/>
  <c r="C88" i="19"/>
  <c r="C100" s="1"/>
  <c r="F88"/>
  <c r="G88"/>
  <c r="H88" s="1"/>
  <c r="D13" i="6"/>
  <c r="D26" i="3"/>
  <c r="E17" i="16"/>
  <c r="C137" i="1" l="1"/>
  <c r="B10" i="6"/>
  <c r="B21" s="1"/>
  <c r="P13" i="4"/>
  <c r="F19"/>
  <c r="B153" i="1"/>
  <c r="B17" i="26"/>
  <c r="B17" i="7"/>
  <c r="F17" i="16"/>
  <c r="E26" i="3"/>
  <c r="E13" i="6"/>
  <c r="D109" i="19"/>
  <c r="C109"/>
  <c r="D110"/>
  <c r="D108"/>
  <c r="C110"/>
  <c r="C108"/>
  <c r="C117"/>
  <c r="D117" s="1"/>
  <c r="C114"/>
  <c r="E14" i="3"/>
  <c r="F7" i="5" s="1"/>
  <c r="O14" i="4"/>
  <c r="P8"/>
  <c r="F22" i="3"/>
  <c r="E19" i="4"/>
  <c r="O19" s="1"/>
  <c r="P19" l="1"/>
  <c r="D114" i="19"/>
  <c r="C118"/>
  <c r="D118" s="1"/>
  <c r="B61" i="26"/>
  <c r="C65" s="1"/>
  <c r="C23"/>
  <c r="G17" i="16"/>
  <c r="F13" i="6"/>
  <c r="F26" i="3"/>
  <c r="B61" i="7"/>
  <c r="C65" s="1"/>
  <c r="C23"/>
  <c r="P14" i="4"/>
  <c r="F14" i="3"/>
  <c r="G7" i="5" s="1"/>
  <c r="C4" i="12"/>
  <c r="C5"/>
  <c r="C141" i="1"/>
  <c r="C134"/>
  <c r="C5" i="16" s="1"/>
  <c r="C8" s="1"/>
  <c r="C66" s="1"/>
  <c r="B12" i="13" s="1"/>
  <c r="C64" i="16" s="1"/>
  <c r="C83" i="1" l="1"/>
  <c r="C100" s="1"/>
  <c r="C35" i="3"/>
  <c r="D13" i="9"/>
  <c r="C142" i="1"/>
  <c r="C140"/>
  <c r="C16" i="16" s="1"/>
  <c r="F35" i="3"/>
  <c r="B35"/>
  <c r="D35"/>
  <c r="E35"/>
  <c r="H17" i="16"/>
  <c r="G13" i="6"/>
  <c r="B7" i="23"/>
  <c r="B7" i="7"/>
  <c r="B7" i="26"/>
  <c r="C8" i="12"/>
  <c r="C12" l="1"/>
  <c r="C21" s="1"/>
  <c r="D21"/>
  <c r="B3" i="13" s="1"/>
  <c r="B3" i="14" s="1"/>
  <c r="D3" s="1"/>
  <c r="C87" i="12"/>
  <c r="D16" i="16"/>
  <c r="E16" s="1"/>
  <c r="F16" s="1"/>
  <c r="G16" s="1"/>
  <c r="H16" s="1"/>
  <c r="E12" i="9"/>
  <c r="E90" i="19"/>
  <c r="C101" i="1"/>
  <c r="C102"/>
  <c r="B24" i="4"/>
  <c r="F24"/>
  <c r="E17" i="6"/>
  <c r="C17"/>
  <c r="E24" i="4"/>
  <c r="C24"/>
  <c r="D24"/>
  <c r="F17" i="6"/>
  <c r="D17"/>
  <c r="G17"/>
  <c r="C27" i="4" l="1"/>
  <c r="M24"/>
  <c r="F27"/>
  <c r="P24"/>
  <c r="C104" i="1"/>
  <c r="C108"/>
  <c r="C105"/>
  <c r="G90" i="19"/>
  <c r="G100" s="1"/>
  <c r="F90"/>
  <c r="H90"/>
  <c r="H100" s="1"/>
  <c r="E93"/>
  <c r="N24" i="4"/>
  <c r="D27"/>
  <c r="O24"/>
  <c r="E27"/>
  <c r="B27"/>
  <c r="B18" i="23"/>
  <c r="B22" s="1"/>
  <c r="B63" i="25"/>
  <c r="B6" i="24"/>
  <c r="B18" s="1"/>
  <c r="B22" s="1"/>
  <c r="B63" i="23"/>
  <c r="B65" s="1"/>
  <c r="B62" i="24"/>
  <c r="B64" s="1"/>
  <c r="A144" i="11"/>
  <c r="E47" i="9"/>
  <c r="D68" s="1"/>
  <c r="D15" i="16" s="1"/>
  <c r="E15" s="1"/>
  <c r="F15" s="1"/>
  <c r="G15" s="1"/>
  <c r="H15" s="1"/>
  <c r="O27" i="4" l="1"/>
  <c r="A175" i="11"/>
  <c r="D171" s="1"/>
  <c r="D140"/>
  <c r="E154" i="1"/>
  <c r="C109"/>
  <c r="M27" i="4"/>
  <c r="B65" i="25"/>
  <c r="B18"/>
  <c r="N27" i="4"/>
  <c r="B6" i="23"/>
  <c r="C6" s="1"/>
  <c r="B10" s="1"/>
  <c r="B6" i="7"/>
  <c r="B6" i="26"/>
  <c r="E101" i="19"/>
  <c r="B17" i="23"/>
  <c r="C23" s="1"/>
  <c r="D22" s="1"/>
  <c r="E25" s="1"/>
  <c r="B17" i="24"/>
  <c r="C23" s="1"/>
  <c r="D22" s="1"/>
  <c r="E25" s="1"/>
  <c r="B7"/>
  <c r="C6" s="1"/>
  <c r="B10" s="1"/>
  <c r="B154" i="1"/>
  <c r="D105"/>
  <c r="D104"/>
  <c r="C154"/>
  <c r="P27" i="4"/>
  <c r="B41" i="23" l="1"/>
  <c r="C40" s="1"/>
  <c r="E51" s="1"/>
  <c r="C54" s="1"/>
  <c r="E43"/>
  <c r="B41" i="24"/>
  <c r="C40" s="1"/>
  <c r="E51" s="1"/>
  <c r="C54" s="1"/>
  <c r="E43"/>
  <c r="C6" i="7"/>
  <c r="B10" s="1"/>
  <c r="B18"/>
  <c r="B6" i="25"/>
  <c r="B22"/>
  <c r="B189" i="11"/>
  <c r="E170"/>
  <c r="C6" i="26"/>
  <c r="B10" s="1"/>
  <c r="B18"/>
  <c r="B61" i="24"/>
  <c r="C65" s="1"/>
  <c r="D64" s="1"/>
  <c r="D154" i="1"/>
  <c r="B62" i="25"/>
  <c r="B62" i="23"/>
  <c r="C66" s="1"/>
  <c r="D65" s="1"/>
  <c r="E60"/>
  <c r="E59" i="24"/>
  <c r="E59" i="7"/>
  <c r="E60" i="25"/>
  <c r="E59" i="26"/>
  <c r="B157" i="11"/>
  <c r="C189"/>
  <c r="E139"/>
  <c r="C157"/>
  <c r="B55" i="24" l="1"/>
  <c r="E55" s="1"/>
  <c r="C56"/>
  <c r="E56" s="1"/>
  <c r="B163" i="11"/>
  <c r="D155"/>
  <c r="E155" s="1"/>
  <c r="E161" s="1"/>
  <c r="B195"/>
  <c r="D187"/>
  <c r="E187" s="1"/>
  <c r="E193" s="1"/>
  <c r="B17" i="25"/>
  <c r="C66"/>
  <c r="D65" s="1"/>
  <c r="B68" i="24"/>
  <c r="C67" s="1"/>
  <c r="E70" s="1"/>
  <c r="C73" s="1"/>
  <c r="B75" s="1"/>
  <c r="B69" i="23"/>
  <c r="C68" s="1"/>
  <c r="C74" s="1"/>
  <c r="B76" s="1"/>
  <c r="E76" s="1"/>
  <c r="B22" i="26"/>
  <c r="D22" s="1"/>
  <c r="E25" s="1"/>
  <c r="B62"/>
  <c r="B64" s="1"/>
  <c r="D64" s="1"/>
  <c r="B62" i="7"/>
  <c r="B64" s="1"/>
  <c r="D64" s="1"/>
  <c r="B22"/>
  <c r="D22" s="1"/>
  <c r="E25" s="1"/>
  <c r="B55" i="23"/>
  <c r="E55" s="1"/>
  <c r="C56"/>
  <c r="E56" s="1"/>
  <c r="E71" l="1"/>
  <c r="B41" i="7"/>
  <c r="C40" s="1"/>
  <c r="E51"/>
  <c r="C54" s="1"/>
  <c r="B55" s="1"/>
  <c r="E55" s="1"/>
  <c r="E43"/>
  <c r="B68" i="26"/>
  <c r="C67" s="1"/>
  <c r="E70" s="1"/>
  <c r="B7" i="25"/>
  <c r="C6" s="1"/>
  <c r="B10" s="1"/>
  <c r="C23"/>
  <c r="D22" s="1"/>
  <c r="E25" s="1"/>
  <c r="B198" i="11"/>
  <c r="B199" s="1"/>
  <c r="E195"/>
  <c r="E163"/>
  <c r="B166"/>
  <c r="B167" s="1"/>
  <c r="B68" i="7"/>
  <c r="C67" s="1"/>
  <c r="E70" s="1"/>
  <c r="C73"/>
  <c r="B41" i="26"/>
  <c r="C40" s="1"/>
  <c r="E43"/>
  <c r="E51"/>
  <c r="C54" s="1"/>
  <c r="B69" i="25"/>
  <c r="C68" s="1"/>
  <c r="C74" s="1"/>
  <c r="B76" s="1"/>
  <c r="E76" s="1"/>
  <c r="E71"/>
  <c r="C73" i="26" l="1"/>
  <c r="B75" s="1"/>
  <c r="E75" s="1"/>
  <c r="B74" i="7"/>
  <c r="E74" s="1"/>
  <c r="B75"/>
  <c r="E75" s="1"/>
  <c r="C56" i="26"/>
  <c r="E56" s="1"/>
  <c r="B55"/>
  <c r="E55" s="1"/>
  <c r="B41" i="25"/>
  <c r="C40" s="1"/>
  <c r="E43" s="1"/>
  <c r="B74" i="26"/>
  <c r="E74" s="1"/>
  <c r="B11" i="3"/>
  <c r="C11" i="6"/>
  <c r="B12" i="3"/>
  <c r="B6"/>
  <c r="E51" i="25" l="1"/>
  <c r="C54" s="1"/>
  <c r="C56" s="1"/>
  <c r="E56" s="1"/>
  <c r="C6" i="3"/>
  <c r="B9" i="4"/>
  <c r="B44" i="3"/>
  <c r="D6" i="16"/>
  <c r="B8" i="3"/>
  <c r="D11" i="6"/>
  <c r="E11" s="1"/>
  <c r="B55" i="25"/>
  <c r="E55" s="1"/>
  <c r="C12" i="6"/>
  <c r="C21" s="1"/>
  <c r="C12" i="3"/>
  <c r="D14" i="16"/>
  <c r="D11"/>
  <c r="C11" i="3"/>
  <c r="B19"/>
  <c r="B6" i="4" s="1"/>
  <c r="B28" i="6"/>
  <c r="B36" i="3" l="1"/>
  <c r="B10" i="4"/>
  <c r="E11" i="16"/>
  <c r="D11" i="3"/>
  <c r="C19"/>
  <c r="C28" i="6"/>
  <c r="F11"/>
  <c r="G11" s="1"/>
  <c r="B27"/>
  <c r="B30" s="1"/>
  <c r="C6" i="4"/>
  <c r="E6" i="16"/>
  <c r="D6" i="3"/>
  <c r="C44"/>
  <c r="C8"/>
  <c r="D77" i="16"/>
  <c r="D12" i="6"/>
  <c r="D21" s="1"/>
  <c r="E14" i="16"/>
  <c r="D12" i="3"/>
  <c r="D81" i="16"/>
  <c r="D8"/>
  <c r="B21" i="3"/>
  <c r="B23" s="1"/>
  <c r="D6" i="12" s="1"/>
  <c r="C9" i="4"/>
  <c r="D92" i="12" l="1"/>
  <c r="D36" s="1"/>
  <c r="D64"/>
  <c r="D97"/>
  <c r="D8"/>
  <c r="C27" i="6"/>
  <c r="C30" s="1"/>
  <c r="D44" i="3"/>
  <c r="D8"/>
  <c r="F6" i="16"/>
  <c r="E6" i="3"/>
  <c r="M6" i="4"/>
  <c r="C36" i="3"/>
  <c r="D20" i="6" s="1"/>
  <c r="C10" i="4"/>
  <c r="F11" i="16"/>
  <c r="E11" i="3"/>
  <c r="D28" i="6"/>
  <c r="D19" i="3"/>
  <c r="D6" i="4" s="1"/>
  <c r="C35" i="16"/>
  <c r="C20" i="6"/>
  <c r="B24" i="3"/>
  <c r="B34" s="1"/>
  <c r="B38" s="1"/>
  <c r="M9" i="4"/>
  <c r="C21" i="3"/>
  <c r="C23" s="1"/>
  <c r="E6" i="12" s="1"/>
  <c r="D9" i="4"/>
  <c r="F14" i="16"/>
  <c r="E12" i="6"/>
  <c r="E21" s="1"/>
  <c r="E12" i="3"/>
  <c r="E81" i="16"/>
  <c r="E8"/>
  <c r="E77"/>
  <c r="B40" i="4"/>
  <c r="B20"/>
  <c r="D10" l="1"/>
  <c r="N6"/>
  <c r="D36" i="3"/>
  <c r="E20" i="6" s="1"/>
  <c r="H25" i="4"/>
  <c r="H14"/>
  <c r="H19"/>
  <c r="H20"/>
  <c r="H15"/>
  <c r="H26"/>
  <c r="H13"/>
  <c r="H8"/>
  <c r="H16"/>
  <c r="H30"/>
  <c r="H24"/>
  <c r="H27"/>
  <c r="H6"/>
  <c r="H9"/>
  <c r="E97" i="12"/>
  <c r="E8"/>
  <c r="E64"/>
  <c r="B39" i="3"/>
  <c r="D42" i="16" s="1"/>
  <c r="D35"/>
  <c r="C58"/>
  <c r="C60" s="1"/>
  <c r="C61" s="1"/>
  <c r="F77"/>
  <c r="M10" i="4"/>
  <c r="C20"/>
  <c r="F81" i="16"/>
  <c r="F8"/>
  <c r="D27" i="6"/>
  <c r="D30" s="1"/>
  <c r="E36" i="12"/>
  <c r="D85"/>
  <c r="D87" s="1"/>
  <c r="D93"/>
  <c r="F12" i="3"/>
  <c r="F12" i="6"/>
  <c r="F21" s="1"/>
  <c r="G14" i="16"/>
  <c r="E9" i="4"/>
  <c r="D21" i="3"/>
  <c r="D23" s="1"/>
  <c r="F6" i="12" s="1"/>
  <c r="N9" i="4"/>
  <c r="G11" i="16"/>
  <c r="F11" i="3"/>
  <c r="E19"/>
  <c r="E6" i="4" s="1"/>
  <c r="E28" i="6"/>
  <c r="G6" i="16"/>
  <c r="E8" i="3"/>
  <c r="F6"/>
  <c r="E44"/>
  <c r="H10" i="4"/>
  <c r="C24" i="3"/>
  <c r="C34" s="1"/>
  <c r="C38" s="1"/>
  <c r="B41" l="1"/>
  <c r="I10" i="4"/>
  <c r="E27" i="6"/>
  <c r="E30" s="1"/>
  <c r="H11" i="16"/>
  <c r="H77" s="1"/>
  <c r="F19" i="3"/>
  <c r="F28" i="6"/>
  <c r="F97" i="12"/>
  <c r="F8"/>
  <c r="F64"/>
  <c r="G12" i="6"/>
  <c r="G21" s="1"/>
  <c r="B22" s="1"/>
  <c r="B23" s="1"/>
  <c r="H14" i="16"/>
  <c r="D20" i="4"/>
  <c r="N10"/>
  <c r="F44" i="3"/>
  <c r="F8"/>
  <c r="H6" i="16"/>
  <c r="F6" i="4"/>
  <c r="C39" i="3"/>
  <c r="E42" i="16" s="1"/>
  <c r="O6" i="4"/>
  <c r="E10"/>
  <c r="E36" i="3"/>
  <c r="F20" i="6" s="1"/>
  <c r="G8" i="16"/>
  <c r="G81"/>
  <c r="G77"/>
  <c r="F9" i="4"/>
  <c r="E21" i="3"/>
  <c r="E23" s="1"/>
  <c r="G6" i="12" s="1"/>
  <c r="O9" i="4"/>
  <c r="E85" i="12"/>
  <c r="E87" s="1"/>
  <c r="F36"/>
  <c r="E93"/>
  <c r="I26" i="4"/>
  <c r="I19"/>
  <c r="I16"/>
  <c r="I8"/>
  <c r="I20"/>
  <c r="I25"/>
  <c r="I13"/>
  <c r="I15"/>
  <c r="M20"/>
  <c r="I14"/>
  <c r="I24"/>
  <c r="I27"/>
  <c r="I6"/>
  <c r="I9"/>
  <c r="E35" i="16"/>
  <c r="D58"/>
  <c r="B31" i="4"/>
  <c r="B50" i="3"/>
  <c r="C6" i="5"/>
  <c r="C14" s="1"/>
  <c r="B40" i="3"/>
  <c r="B45" s="1"/>
  <c r="B46" s="1"/>
  <c r="B48" s="1"/>
  <c r="D24"/>
  <c r="D34" s="1"/>
  <c r="D38" s="1"/>
  <c r="C41" l="1"/>
  <c r="C31" i="4" s="1"/>
  <c r="C30" s="1"/>
  <c r="M30" s="1"/>
  <c r="J10"/>
  <c r="D61" i="16"/>
  <c r="D60"/>
  <c r="P9" i="4"/>
  <c r="F21" i="3"/>
  <c r="F23" s="1"/>
  <c r="H6" i="12" s="1"/>
  <c r="H81" i="16"/>
  <c r="H8"/>
  <c r="D39" i="3"/>
  <c r="F42" i="16" s="1"/>
  <c r="C15" i="5"/>
  <c r="B32" i="4"/>
  <c r="H31"/>
  <c r="F35" i="16"/>
  <c r="E58"/>
  <c r="G36" i="12"/>
  <c r="F85"/>
  <c r="F87" s="1"/>
  <c r="F93"/>
  <c r="G64"/>
  <c r="G97"/>
  <c r="G8"/>
  <c r="E20" i="4"/>
  <c r="O10"/>
  <c r="K10"/>
  <c r="F10"/>
  <c r="P6"/>
  <c r="F36" i="3"/>
  <c r="G20" i="6" s="1"/>
  <c r="F27"/>
  <c r="F30" s="1"/>
  <c r="J26" i="4"/>
  <c r="N20"/>
  <c r="J14"/>
  <c r="J15"/>
  <c r="J16"/>
  <c r="J20"/>
  <c r="J25"/>
  <c r="J8"/>
  <c r="J19"/>
  <c r="J13"/>
  <c r="J24"/>
  <c r="J27"/>
  <c r="J6"/>
  <c r="J9"/>
  <c r="E24" i="3"/>
  <c r="E34" s="1"/>
  <c r="E38" s="1"/>
  <c r="C40" l="1"/>
  <c r="C45" s="1"/>
  <c r="C46" s="1"/>
  <c r="C48" s="1"/>
  <c r="D6" i="5"/>
  <c r="D14" s="1"/>
  <c r="D15" s="1"/>
  <c r="F24" i="3"/>
  <c r="F34" s="1"/>
  <c r="I30" i="4"/>
  <c r="F38" i="3"/>
  <c r="F39" s="1"/>
  <c r="H42" i="16" s="1"/>
  <c r="D41" i="3"/>
  <c r="E6" i="5" s="1"/>
  <c r="E14" s="1"/>
  <c r="E15" s="1"/>
  <c r="C32" i="4"/>
  <c r="M31"/>
  <c r="I31"/>
  <c r="E61" i="16"/>
  <c r="E60"/>
  <c r="D31" i="4"/>
  <c r="D30" s="1"/>
  <c r="D66" i="16"/>
  <c r="B54" i="3"/>
  <c r="D10" i="12"/>
  <c r="D12" s="1"/>
  <c r="D64" i="16"/>
  <c r="E39" i="3"/>
  <c r="G42" i="16" s="1"/>
  <c r="F20" i="4"/>
  <c r="P10"/>
  <c r="L10"/>
  <c r="K25"/>
  <c r="K13"/>
  <c r="K15"/>
  <c r="K24"/>
  <c r="K20"/>
  <c r="K8"/>
  <c r="K27"/>
  <c r="K26"/>
  <c r="K16"/>
  <c r="O20"/>
  <c r="K19"/>
  <c r="K14"/>
  <c r="K6"/>
  <c r="K9"/>
  <c r="H36" i="12"/>
  <c r="G93"/>
  <c r="G85"/>
  <c r="G87" s="1"/>
  <c r="G35" i="16"/>
  <c r="F58"/>
  <c r="B33" i="4"/>
  <c r="H32"/>
  <c r="H8" i="12"/>
  <c r="H97"/>
  <c r="H64"/>
  <c r="N30" i="4" l="1"/>
  <c r="J30"/>
  <c r="H33"/>
  <c r="B34"/>
  <c r="D40" i="3"/>
  <c r="D45" s="1"/>
  <c r="D46" s="1"/>
  <c r="D48" s="1"/>
  <c r="F41"/>
  <c r="F31" i="4" s="1"/>
  <c r="F30" s="1"/>
  <c r="E41" i="3"/>
  <c r="F6" i="5" s="1"/>
  <c r="F14" s="1"/>
  <c r="F60" i="16"/>
  <c r="F61"/>
  <c r="H85" i="12"/>
  <c r="H93"/>
  <c r="F21"/>
  <c r="G21" s="1"/>
  <c r="C33" i="4"/>
  <c r="C34" s="1"/>
  <c r="I32"/>
  <c r="M32"/>
  <c r="H35" i="16"/>
  <c r="H58" s="1"/>
  <c r="G58"/>
  <c r="L26" i="4"/>
  <c r="L13"/>
  <c r="L24"/>
  <c r="L19"/>
  <c r="L14"/>
  <c r="L25"/>
  <c r="L15"/>
  <c r="L20"/>
  <c r="L8"/>
  <c r="L27"/>
  <c r="P20"/>
  <c r="L16"/>
  <c r="L9"/>
  <c r="L6"/>
  <c r="G6" i="5"/>
  <c r="G14" s="1"/>
  <c r="G15" s="1"/>
  <c r="E31" i="4"/>
  <c r="E30" s="1"/>
  <c r="B4" i="14"/>
  <c r="D4" s="1"/>
  <c r="B13" i="13"/>
  <c r="J31" i="4"/>
  <c r="D32"/>
  <c r="N31"/>
  <c r="E64" i="16"/>
  <c r="E66"/>
  <c r="E10" i="12"/>
  <c r="E12" s="1"/>
  <c r="C24" s="1"/>
  <c r="D24" s="1"/>
  <c r="B5" i="13" s="1"/>
  <c r="H87" i="12"/>
  <c r="P30" i="4" l="1"/>
  <c r="L30"/>
  <c r="O30"/>
  <c r="K30"/>
  <c r="F40" i="3"/>
  <c r="F45" s="1"/>
  <c r="F46" s="1"/>
  <c r="F48" s="1"/>
  <c r="E40"/>
  <c r="E45" s="1"/>
  <c r="E46" s="1"/>
  <c r="E48" s="1"/>
  <c r="O31" i="4"/>
  <c r="K31"/>
  <c r="E32"/>
  <c r="P31"/>
  <c r="L31"/>
  <c r="F32"/>
  <c r="H60" i="16"/>
  <c r="H61"/>
  <c r="M33" i="4"/>
  <c r="I33"/>
  <c r="C35"/>
  <c r="B4" i="13"/>
  <c r="B14"/>
  <c r="B5" i="14"/>
  <c r="D5" s="1"/>
  <c r="J32" i="4"/>
  <c r="D33"/>
  <c r="D34" s="1"/>
  <c r="N32"/>
  <c r="F15" i="5"/>
  <c r="B24"/>
  <c r="B19"/>
  <c r="B20"/>
  <c r="C24"/>
  <c r="B18"/>
  <c r="G61" i="16"/>
  <c r="D71" s="1"/>
  <c r="G60"/>
  <c r="F10" i="12"/>
  <c r="F12" s="1"/>
  <c r="F24" s="1"/>
  <c r="G24" s="1"/>
  <c r="B6" i="13" s="1"/>
  <c r="F64" i="16"/>
  <c r="F66"/>
  <c r="G10" i="12" l="1"/>
  <c r="G12" s="1"/>
  <c r="G66" i="16"/>
  <c r="G64"/>
  <c r="N33" i="4"/>
  <c r="J33"/>
  <c r="D35"/>
  <c r="O32"/>
  <c r="E33"/>
  <c r="E34" s="1"/>
  <c r="K32"/>
  <c r="B6" i="14"/>
  <c r="D6" s="1"/>
  <c r="B15" i="13"/>
  <c r="H66" i="16"/>
  <c r="H64"/>
  <c r="H10" i="12"/>
  <c r="H12" s="1"/>
  <c r="F27" s="1"/>
  <c r="G27" s="1"/>
  <c r="B8" i="13" s="1"/>
  <c r="L32" i="4"/>
  <c r="P32"/>
  <c r="F33"/>
  <c r="F34" s="1"/>
  <c r="F14" i="12"/>
  <c r="D68" i="16"/>
  <c r="B5" i="15" s="1"/>
  <c r="B11" s="1"/>
  <c r="D11" s="1"/>
  <c r="C14" s="1"/>
  <c r="D70" i="16" l="1"/>
  <c r="B17" i="13"/>
  <c r="B8" i="14"/>
  <c r="B16" i="13"/>
  <c r="F11" s="1"/>
  <c r="B7" i="14"/>
  <c r="D7" s="1"/>
  <c r="D8" s="1"/>
  <c r="C27" i="12"/>
  <c r="D27" s="1"/>
  <c r="G14"/>
  <c r="H65" i="16"/>
  <c r="L33" i="4"/>
  <c r="P33"/>
  <c r="F35"/>
  <c r="K33"/>
  <c r="O33"/>
  <c r="E35"/>
  <c r="D69" i="16"/>
  <c r="B7" i="13" l="1"/>
  <c r="F2" s="1"/>
  <c r="C30" i="12"/>
  <c r="G11" i="13"/>
</calcChain>
</file>

<file path=xl/sharedStrings.xml><?xml version="1.0" encoding="utf-8"?>
<sst xmlns="http://schemas.openxmlformats.org/spreadsheetml/2006/main" count="1242" uniqueCount="640">
  <si>
    <t>Materia Prima</t>
  </si>
  <si>
    <t>Total Materia prima unidad</t>
  </si>
  <si>
    <t>COSTOS FIJOS MES DE OPERACIÓN</t>
  </si>
  <si>
    <t>Arriendos</t>
  </si>
  <si>
    <t>papeleria</t>
  </si>
  <si>
    <t>Servicios</t>
  </si>
  <si>
    <t>agua</t>
  </si>
  <si>
    <t>energia</t>
  </si>
  <si>
    <t>telefono</t>
  </si>
  <si>
    <t>Empleados administrativos</t>
  </si>
  <si>
    <t>Gerente</t>
  </si>
  <si>
    <t>Tasa de interes prestamo</t>
  </si>
  <si>
    <t>Tasa Tes</t>
  </si>
  <si>
    <t>Factor Riesgo</t>
  </si>
  <si>
    <t>Tasa Descuento</t>
  </si>
  <si>
    <t>5.</t>
  </si>
  <si>
    <t>MATERIA PRIMA</t>
  </si>
  <si>
    <t>CANTIDAD</t>
  </si>
  <si>
    <t>VALOR</t>
  </si>
  <si>
    <t>COSTO MATERIA PRIMA</t>
  </si>
  <si>
    <t>(valor de la lamina)/( area total comprada)</t>
  </si>
  <si>
    <t>Valor cm2 lamina 4 mm</t>
  </si>
  <si>
    <t>Valor cm2 lamina 12 mm</t>
  </si>
  <si>
    <t>MANO DE OBRA DIRECTA PARA UN ARTICULO</t>
  </si>
  <si>
    <t xml:space="preserve">SMLMV: </t>
  </si>
  <si>
    <t>AUXILIO DE TRANSPORTE:</t>
  </si>
  <si>
    <t>SUMA (SALARIO+AUXILIO):</t>
  </si>
  <si>
    <t>SUMA POR 52% (prestaciones)</t>
  </si>
  <si>
    <t xml:space="preserve">por mes </t>
  </si>
  <si>
    <t>24 (Dias/ mes) * 8 (Horas Laborales)</t>
  </si>
  <si>
    <t>192 horas</t>
  </si>
  <si>
    <t xml:space="preserve">192 horas * 60 minutos </t>
  </si>
  <si>
    <t xml:space="preserve">11520 minutos </t>
  </si>
  <si>
    <t>PROCESO PRODUCTIVO</t>
  </si>
  <si>
    <t>MINUTOS</t>
  </si>
  <si>
    <t>TIEMPO ESTIMADO</t>
  </si>
  <si>
    <t>PREPARACION</t>
  </si>
  <si>
    <t>MEDIR</t>
  </si>
  <si>
    <t>CORTE Y PULIDO</t>
  </si>
  <si>
    <t>ENSAMBLE</t>
  </si>
  <si>
    <t>PEGAR</t>
  </si>
  <si>
    <t>ACABADO</t>
  </si>
  <si>
    <t>PINTAR</t>
  </si>
  <si>
    <t>TOTAL</t>
  </si>
  <si>
    <t>CORTAR CON CALADORA DE BANCO</t>
  </si>
  <si>
    <t>PULIR ESMERIL DE BANCO</t>
  </si>
  <si>
    <t>ELABORACION DE LAS FICHAS</t>
  </si>
  <si>
    <t>ELABORACION DEL DADO</t>
  </si>
  <si>
    <t>PREPARAR</t>
  </si>
  <si>
    <t>CORTE-PULIDO</t>
  </si>
  <si>
    <t>CORTAR-PULIR ESMERIL DE BANCO</t>
  </si>
  <si>
    <t>PINTAR (ACABADO)</t>
  </si>
  <si>
    <t>COSTO DE MANO DE OBRA POR UNIDAD</t>
  </si>
  <si>
    <t>X=60*8= 480 minutos laborables en el dia</t>
  </si>
  <si>
    <t>CIF</t>
  </si>
  <si>
    <t>ARRIENDO</t>
  </si>
  <si>
    <t>GASTOS ADMINISTRA-VENTAS</t>
  </si>
  <si>
    <t>SERVICIOS PUBLICOS</t>
  </si>
  <si>
    <t>PRESTAMO</t>
  </si>
  <si>
    <t xml:space="preserve">PRODUCCION TOTAL ESTIMADA </t>
  </si>
  <si>
    <t>PRECIO UNI</t>
  </si>
  <si>
    <t>VALOR TOTAL</t>
  </si>
  <si>
    <t>Mano de obra directa</t>
  </si>
  <si>
    <t>Total MOD</t>
  </si>
  <si>
    <t>Total Emp. Adm</t>
  </si>
  <si>
    <t>INGRESOS OPERACIONALES</t>
  </si>
  <si>
    <t>ingresos operacionales brutos</t>
  </si>
  <si>
    <t>devoluciones en venta</t>
  </si>
  <si>
    <t>ingresos operacionales netos</t>
  </si>
  <si>
    <t>Materias Primas</t>
  </si>
  <si>
    <t>Mano de Obra Directa</t>
  </si>
  <si>
    <t>Costos de Administracion</t>
  </si>
  <si>
    <t>Mano de Obra Indirecta</t>
  </si>
  <si>
    <t xml:space="preserve">Arrendamiento </t>
  </si>
  <si>
    <t>Papeleria</t>
  </si>
  <si>
    <t>UTILIDAD OPERACIONAL</t>
  </si>
  <si>
    <t>costos financieros</t>
  </si>
  <si>
    <t>UTILI. ANTES DE IMPUESTOS</t>
  </si>
  <si>
    <t>impuestos</t>
  </si>
  <si>
    <t>UTILIDAD NETA EJERCICIO</t>
  </si>
  <si>
    <t>Gastos de fabricacion</t>
  </si>
  <si>
    <t>depreciacion maquinaria y equipo</t>
  </si>
  <si>
    <t xml:space="preserve">Maquinaria y herramientas </t>
  </si>
  <si>
    <t xml:space="preserve">Equipo y muebles oficina </t>
  </si>
  <si>
    <t>Total equipo oficina</t>
  </si>
  <si>
    <t>TOTAL maq</t>
  </si>
  <si>
    <t>Agua</t>
  </si>
  <si>
    <t>Telefono</t>
  </si>
  <si>
    <t>Utilidades operacionales</t>
  </si>
  <si>
    <t>Costos de fabricacion</t>
  </si>
  <si>
    <t>Depreciacion acumulada</t>
  </si>
  <si>
    <t>FLUJO DE INVERSION INICIAL</t>
  </si>
  <si>
    <t>INVERSION ACTIVOS FIJOS</t>
  </si>
  <si>
    <t>Maquinaria y herramientas</t>
  </si>
  <si>
    <t>Muebles y Equipo de oficina</t>
  </si>
  <si>
    <t>INVERSION ACTIVOS CIRCULANTES</t>
  </si>
  <si>
    <t>Arrendamiento</t>
  </si>
  <si>
    <t>servicios públicos</t>
  </si>
  <si>
    <t xml:space="preserve">Mano de obra </t>
  </si>
  <si>
    <t>Mano de obra indirecta</t>
  </si>
  <si>
    <t>FLUJO TOTAL DE INVER. INICIAL</t>
  </si>
  <si>
    <t>COSTOS FINANCIEROS</t>
  </si>
  <si>
    <t>Prestamo</t>
  </si>
  <si>
    <t>Tasa int. Anual</t>
  </si>
  <si>
    <t>Plazo</t>
  </si>
  <si>
    <t>IPP</t>
  </si>
  <si>
    <t>IPC</t>
  </si>
  <si>
    <t>Activo corriente</t>
  </si>
  <si>
    <t>Caja y Bancos</t>
  </si>
  <si>
    <t>Inventarios</t>
  </si>
  <si>
    <t>Total activo corriente</t>
  </si>
  <si>
    <t>Prop. planta y equipo neto</t>
  </si>
  <si>
    <t>TOTAL ACTIVOS</t>
  </si>
  <si>
    <t>PASIVOS</t>
  </si>
  <si>
    <t>Corriente</t>
  </si>
  <si>
    <t>Obligaciones financieras</t>
  </si>
  <si>
    <t>Total pasivo corriente</t>
  </si>
  <si>
    <t>PATRIMONIO</t>
  </si>
  <si>
    <t>Capital social</t>
  </si>
  <si>
    <t>Utilidad del ejercicio</t>
  </si>
  <si>
    <t xml:space="preserve">Total patrimonio </t>
  </si>
  <si>
    <t>Maquinaria y herramienta</t>
  </si>
  <si>
    <t>Equipos y muebles oficina</t>
  </si>
  <si>
    <t>Activos Fijos</t>
  </si>
  <si>
    <t>Depreciacion muebles y equipo of.</t>
  </si>
  <si>
    <t>INVE. GASTOS FUNCIONAMIENTO (mes)</t>
  </si>
  <si>
    <t>FLUJO DE FONDOS PURO</t>
  </si>
  <si>
    <t>fuentes</t>
  </si>
  <si>
    <t>utilidad neta</t>
  </si>
  <si>
    <t>depreciación</t>
  </si>
  <si>
    <t>usos</t>
  </si>
  <si>
    <t>activos fijos</t>
  </si>
  <si>
    <t>activos circulantes</t>
  </si>
  <si>
    <t>Flujo Neto</t>
  </si>
  <si>
    <t>inv. Gasto Fun.</t>
  </si>
  <si>
    <t>VALOR PRESENTE NETO</t>
  </si>
  <si>
    <t>TIR</t>
  </si>
  <si>
    <t>TIR MOD</t>
  </si>
  <si>
    <t>Total Costo Manufactura</t>
  </si>
  <si>
    <t>(menos) Inv final materia prima</t>
  </si>
  <si>
    <t>(menos) Inv final terminados</t>
  </si>
  <si>
    <t>Costo ventas</t>
  </si>
  <si>
    <t>Total Costo variable unitario</t>
  </si>
  <si>
    <t>Mano de Obra directa (4 oper)</t>
  </si>
  <si>
    <t>VPN flujos</t>
  </si>
  <si>
    <t>Per. Rec. Inv</t>
  </si>
  <si>
    <t>PYG PROYECTADO</t>
  </si>
  <si>
    <t>COSTOS UN AÑO DE OPERACIÓN PROYECTADO</t>
  </si>
  <si>
    <t>Pago Prestamo</t>
  </si>
  <si>
    <t>Flujo Neto Costos</t>
  </si>
  <si>
    <t>Valor Presente Neto costos</t>
  </si>
  <si>
    <t>CAUE</t>
  </si>
  <si>
    <t>PUNTO EQUILIBRIO</t>
  </si>
  <si>
    <t>Flujo Inver. Inicial</t>
  </si>
  <si>
    <t>Mando de obra Indirecta</t>
  </si>
  <si>
    <t>Ventas netas</t>
  </si>
  <si>
    <t>Costos variables (2400 unid)</t>
  </si>
  <si>
    <t>costos fijos (anuales)</t>
  </si>
  <si>
    <t>3 años un mes y 11 dias aprox.</t>
  </si>
  <si>
    <t>ANALISIS HORIZONTAL</t>
  </si>
  <si>
    <t>ANALISIS VERTICAL</t>
  </si>
  <si>
    <t xml:space="preserve"> PAS + PATRIMONIO</t>
  </si>
  <si>
    <t>Computador y equipo comunicación</t>
  </si>
  <si>
    <t>CON TASA DE OPORTUNIDAD DEL 10%</t>
  </si>
  <si>
    <t>VALOR UNITARIO</t>
  </si>
  <si>
    <t>G</t>
  </si>
  <si>
    <t xml:space="preserve">PUNTO DE EQUILIBRIO  </t>
  </si>
  <si>
    <t>Punto de Equilibrio=Costos fijos totales/Margen contribucion por Unidad</t>
  </si>
  <si>
    <t>M.C por Unidad= Precio de Venta x unidad-Costo Variables x unidad</t>
  </si>
  <si>
    <t>P.E=</t>
  </si>
  <si>
    <t xml:space="preserve">EL PUNTO DE EQUILIBRIO PARA RECUPERAR LOS COSTOS FIJOS </t>
  </si>
  <si>
    <t xml:space="preserve">SERIA DE </t>
  </si>
  <si>
    <t xml:space="preserve">UNIDADES AL MES </t>
  </si>
  <si>
    <t xml:space="preserve">Ventas en punto de equilibrio = Costos fijos X                     1                   </t>
  </si>
  <si>
    <t xml:space="preserve">                                                                        1  -     Costos variables</t>
  </si>
  <si>
    <t xml:space="preserve">                                                                                   Ventas</t>
  </si>
  <si>
    <t>COSTOS FIJOS</t>
  </si>
  <si>
    <t>COSTO VARI</t>
  </si>
  <si>
    <t>VTAS P.E.=</t>
  </si>
  <si>
    <t xml:space="preserve">EL NIVEL DE VENTAS PARA NO GANAR NI PERDER ES DE </t>
  </si>
  <si>
    <t xml:space="preserve">ESTE ES EL PUNTO DE EQUILIBRIO PARA LA EMPRESA </t>
  </si>
  <si>
    <t>P.C.V</t>
  </si>
  <si>
    <t>%</t>
  </si>
  <si>
    <t>Aplicación del punto de equilibrio</t>
  </si>
  <si>
    <t xml:space="preserve">En  la práctica, el punto de equilibrio sirve para calcular el volumen de las ventas que debe  </t>
  </si>
  <si>
    <t>realizar una empresa para obtener un porcentaje de utilidad determinado. La fórmula es la siguiente:</t>
  </si>
  <si>
    <t>Ventas = Ventas en punto de equilibrio + Porcentaje de Utilidad deseado + % de Costo variable</t>
  </si>
  <si>
    <t>Para obtener una utilidad del 15% sobre el punto de Equilibrio debo de tener un volumen de ventas</t>
  </si>
  <si>
    <t xml:space="preserve">para dicha utilidad de </t>
  </si>
  <si>
    <t>Y</t>
  </si>
  <si>
    <t>UNIDADES</t>
  </si>
  <si>
    <t>en un año seria de</t>
  </si>
  <si>
    <t>unidades</t>
  </si>
  <si>
    <t xml:space="preserve">     </t>
  </si>
  <si>
    <t>Costos fijos unitarios</t>
  </si>
  <si>
    <t>Precio de Venta</t>
  </si>
  <si>
    <t>En un dia este operario elaboraria aproximadamente</t>
  </si>
  <si>
    <t>CIF MENSUAL</t>
  </si>
  <si>
    <t>FIJOS</t>
  </si>
  <si>
    <t>MOI</t>
  </si>
  <si>
    <t>mensual</t>
  </si>
  <si>
    <t>GASTOS DE PERSONAL -ADMINISTRATIVA</t>
  </si>
  <si>
    <t>GERENTE</t>
  </si>
  <si>
    <t>MODV</t>
  </si>
  <si>
    <t>SECRETARIOAUXILIAR CONTABLE</t>
  </si>
  <si>
    <t xml:space="preserve">PARTE OPERATIVA </t>
  </si>
  <si>
    <t>OPERARIO-SUPERVISOR</t>
  </si>
  <si>
    <t>JUAN SEBASTIAN CASTILLO</t>
  </si>
  <si>
    <t>ASESOR COMERCIAL 2</t>
  </si>
  <si>
    <t xml:space="preserve">OPERARIO  </t>
  </si>
  <si>
    <t xml:space="preserve">YEISON QUITIAN </t>
  </si>
  <si>
    <t>OFICIOS VARIOS</t>
  </si>
  <si>
    <t>OBLIGACION FINANCIERA</t>
  </si>
  <si>
    <t>BANCARIO</t>
  </si>
  <si>
    <t>GASTOS ARRENDAMIENTO</t>
  </si>
  <si>
    <t>LOCAL-FABRICA</t>
  </si>
  <si>
    <t>GASTOS SERVICIOS</t>
  </si>
  <si>
    <t>Transporte, fletes y acarreo</t>
  </si>
  <si>
    <t>Acueducto y alcantarillado</t>
  </si>
  <si>
    <t>Energia Electrica</t>
  </si>
  <si>
    <t>MANTENIMIENTO Y REPARACIONES</t>
  </si>
  <si>
    <t>MAQUINARIA Y EQUIPO</t>
  </si>
  <si>
    <t>EQUIPO DE OFICINA</t>
  </si>
  <si>
    <t>EQUIPO DE COMPUTACION Y COMUNICACIÓN</t>
  </si>
  <si>
    <t>VIDA UTIL</t>
  </si>
  <si>
    <t>GASTOS DEPRECIACION</t>
  </si>
  <si>
    <t>10 AÑOS</t>
  </si>
  <si>
    <t>10 ANOS</t>
  </si>
  <si>
    <t>5 AÑOS</t>
  </si>
  <si>
    <t>IMPUESTO DE VENTAS</t>
  </si>
  <si>
    <t>GASTOS DE REPRESENTACION</t>
  </si>
  <si>
    <t>SUBTOTAL CIF FIJOS</t>
  </si>
  <si>
    <t>VARIABLES</t>
  </si>
  <si>
    <t>GASTOS DIVERSOS</t>
  </si>
  <si>
    <t>valor unitario</t>
  </si>
  <si>
    <t>valor total</t>
  </si>
  <si>
    <t>Pinceles</t>
  </si>
  <si>
    <t>Utiles, papeleria</t>
  </si>
  <si>
    <t>BROCHAS</t>
  </si>
  <si>
    <t>Dotacion (gafas de proteccion)</t>
  </si>
  <si>
    <t>Propaganda y publicidad</t>
  </si>
  <si>
    <t>Radial y pasacalles</t>
  </si>
  <si>
    <t>SUBTOTAL CIF VARIABLES</t>
  </si>
  <si>
    <t>TOTAL CIF</t>
  </si>
  <si>
    <t>Total Maquinaria y herramientas</t>
  </si>
  <si>
    <t xml:space="preserve">DE UN MES </t>
  </si>
  <si>
    <t>DEPRECIACION DE EQUIPOS</t>
  </si>
  <si>
    <t>DIVERSOS</t>
  </si>
  <si>
    <t>PUBLICIDAD</t>
  </si>
  <si>
    <t>DE UN DIA (CIF DE UN MES/24)</t>
  </si>
  <si>
    <t>PRECIO VENTA ESTIM: CP /(1-MC)= (CF+CV)/(1-MC)</t>
  </si>
  <si>
    <t>1-0,15</t>
  </si>
  <si>
    <t>CF=</t>
  </si>
  <si>
    <t>CV= MOD+MP</t>
  </si>
  <si>
    <t>MC= 15%</t>
  </si>
  <si>
    <t>COSTO</t>
  </si>
  <si>
    <t>ANUAL</t>
  </si>
  <si>
    <t>DEPRECIACION</t>
  </si>
  <si>
    <t>MENSUAL</t>
  </si>
  <si>
    <t>Tapabocas</t>
  </si>
  <si>
    <t>VALOR MOD</t>
  </si>
  <si>
    <t>PARA UN TOTAL DE MOD</t>
  </si>
  <si>
    <t>TOTAL DEPRECIACION</t>
  </si>
  <si>
    <t>Mano de obra directa mensual</t>
  </si>
  <si>
    <t>COSTOS VARIABLES UNIDAD</t>
  </si>
  <si>
    <t>MANO DE OBRA DIRECTA UNIDAD</t>
  </si>
  <si>
    <t># Operarios</t>
  </si>
  <si>
    <t>Diversos</t>
  </si>
  <si>
    <t>Propaganda</t>
  </si>
  <si>
    <t>Depreciacion</t>
  </si>
  <si>
    <t>Valor Cuota mensual</t>
  </si>
  <si>
    <t>VENTAS</t>
  </si>
  <si>
    <t>Equipo de computo y comunicac</t>
  </si>
  <si>
    <t>APORTE EN CAPITAL</t>
  </si>
  <si>
    <t>diversos</t>
  </si>
  <si>
    <t>GMF</t>
  </si>
  <si>
    <t>Costo materia prima anual</t>
  </si>
  <si>
    <t>gmf</t>
  </si>
  <si>
    <t>VPN</t>
  </si>
  <si>
    <t>DETALLADO</t>
  </si>
  <si>
    <t>AÑO 0</t>
  </si>
  <si>
    <t>AÑO 1</t>
  </si>
  <si>
    <t>AÑO 2</t>
  </si>
  <si>
    <t>AÑO 3</t>
  </si>
  <si>
    <t>AÑO 4</t>
  </si>
  <si>
    <t>AÑO 5</t>
  </si>
  <si>
    <t>INVERSION FIJA</t>
  </si>
  <si>
    <t>prestamo</t>
  </si>
  <si>
    <t>Capital de trabajo</t>
  </si>
  <si>
    <t>Diferidos</t>
  </si>
  <si>
    <t>TOTAL INVERSION</t>
  </si>
  <si>
    <t>FLUJO DE CAJA OPERAC</t>
  </si>
  <si>
    <t>FLUJO NETO A EVALUAR</t>
  </si>
  <si>
    <t>TASA OPORTUNIDAD</t>
  </si>
  <si>
    <t>TASA TES (5 AÑOS) =</t>
  </si>
  <si>
    <t>EA</t>
  </si>
  <si>
    <t>FACTOR RIESGO</t>
  </si>
  <si>
    <t>RM=</t>
  </si>
  <si>
    <t>TASA DESCUENTO =</t>
  </si>
  <si>
    <t>((1,1055)(1,10)-1)*100</t>
  </si>
  <si>
    <t>EGRESO EN EFECTIVO</t>
  </si>
  <si>
    <t>Materia Prima compra periodo</t>
  </si>
  <si>
    <t>Materia Prima compra periodo anterior</t>
  </si>
  <si>
    <t>MOD</t>
  </si>
  <si>
    <t>ASESOR COMERCIAL 1</t>
  </si>
  <si>
    <t xml:space="preserve">IMPUESTO </t>
  </si>
  <si>
    <t>Delantales</t>
  </si>
  <si>
    <t>Total egresos Operacionales</t>
  </si>
  <si>
    <t>SALDO EN CAJA</t>
  </si>
  <si>
    <t>INVENTARIO MATERIA PRIMA</t>
  </si>
  <si>
    <t>MP del año/12/30*20</t>
  </si>
  <si>
    <t>INVENTARIO PRODUCTO TERMINADO</t>
  </si>
  <si>
    <t>Vtas año/12/30*10</t>
  </si>
  <si>
    <t>PERIODO</t>
  </si>
  <si>
    <t>FLUJO DE FONDOS</t>
  </si>
  <si>
    <t>PRI</t>
  </si>
  <si>
    <t>VPN ACUM</t>
  </si>
  <si>
    <t>PRI=</t>
  </si>
  <si>
    <t>ANUALIDAD= VP( (1+i) * i)/(1+i  -1))</t>
  </si>
  <si>
    <t>VP=</t>
  </si>
  <si>
    <t>i=</t>
  </si>
  <si>
    <t>N=</t>
  </si>
  <si>
    <t>A=</t>
  </si>
  <si>
    <t xml:space="preserve">SE PAGARIA CADA AÑO </t>
  </si>
  <si>
    <t>FLUJO DE CAJA</t>
  </si>
  <si>
    <t>INICIAL</t>
  </si>
  <si>
    <t>INGRESOS EN EFECTIVO</t>
  </si>
  <si>
    <t>Efectivo-aportes-prestamo</t>
  </si>
  <si>
    <t>Por ventas periodo</t>
  </si>
  <si>
    <t>Por recaudo ventas periodo anterior</t>
  </si>
  <si>
    <t>total Ingreso de ventas</t>
  </si>
  <si>
    <t>FLUJO DE CAJA OPERACI</t>
  </si>
  <si>
    <t>transporte</t>
  </si>
  <si>
    <t>GASTOS FUNCIONAMIENTO</t>
  </si>
  <si>
    <t>Gastos legales-diferidos</t>
  </si>
  <si>
    <t>VPN INGRESOS</t>
  </si>
  <si>
    <t>VPN EGRESOS</t>
  </si>
  <si>
    <t>EGRESOS</t>
  </si>
  <si>
    <t>AÑOS</t>
  </si>
  <si>
    <t>MES</t>
  </si>
  <si>
    <t>DIAS</t>
  </si>
  <si>
    <t>EL PERIODO DE RECUPERACION DE LA INVERSION ES DE</t>
  </si>
  <si>
    <t>A= (24161053,79((1+0,21605)^5 *0,21605)/(1+0,21605)^5-1)</t>
  </si>
  <si>
    <t xml:space="preserve">PORCENTAJE DEL COSTO DE VARIABLE </t>
  </si>
  <si>
    <t xml:space="preserve">VALOR COSTO VARIABLE </t>
  </si>
  <si>
    <t>CEDRO</t>
  </si>
  <si>
    <t>TRIPLEX</t>
  </si>
  <si>
    <t>Prototipos</t>
  </si>
  <si>
    <t>CIF DE 1 ARTICULO = CIF de un dia/# Prototipos hecho dia</t>
  </si>
  <si>
    <t>El precio estimado de venta para cada Prototipo es de</t>
  </si>
  <si>
    <t>Si un operario labora en el mes 192 horas; ( 11.520 minutos en el mes), el elaboraria</t>
  </si>
  <si>
    <t>minutos ESTIMADO</t>
  </si>
  <si>
    <t>Dotacion</t>
  </si>
  <si>
    <t>Los costos variables en el punto de equilibrio son $8,998,888 X 84,80% = $2.216.938</t>
  </si>
  <si>
    <t>Ventas =10,611,458+ 15%(10,611,458) + 84,8%(10,611,458)</t>
  </si>
  <si>
    <t>1. INFORMACIÓN DE PRODUCTOS</t>
  </si>
  <si>
    <t>PRODUCTO</t>
  </si>
  <si>
    <t>PRECIO DE VENTA</t>
  </si>
  <si>
    <t xml:space="preserve"> AÑO 2008</t>
  </si>
  <si>
    <t xml:space="preserve"> AÑO 2009</t>
  </si>
  <si>
    <t xml:space="preserve"> AÑO 2010</t>
  </si>
  <si>
    <t>Clásicos</t>
  </si>
  <si>
    <t>3'000.000</t>
  </si>
  <si>
    <t>Rampas</t>
  </si>
  <si>
    <t>Acuáticos</t>
  </si>
  <si>
    <t>5'000.000</t>
  </si>
  <si>
    <t>Piscinas de Pelotas</t>
  </si>
  <si>
    <t>Deportivos</t>
  </si>
  <si>
    <t>2'000.000</t>
  </si>
  <si>
    <t>Publicitarios</t>
  </si>
  <si>
    <t>1'500.000</t>
  </si>
  <si>
    <t>Especiales</t>
  </si>
  <si>
    <t>1'200.000</t>
  </si>
  <si>
    <t>Ball waterball</t>
  </si>
  <si>
    <t>2. COSTEO DE MATERIA PRIMA DIRECTA</t>
  </si>
  <si>
    <t>PROVEEDORES</t>
  </si>
  <si>
    <t>DIRECCIÓN</t>
  </si>
  <si>
    <t>TELEFONO</t>
  </si>
  <si>
    <t>MIL HERRAJES</t>
  </si>
  <si>
    <t>VELCRO</t>
  </si>
  <si>
    <t>CRA 15 #32-30</t>
  </si>
  <si>
    <t>REQUERIMIENTOS DE MATERIAS PRIMA POR PRODUCTO</t>
  </si>
  <si>
    <t>HERRAJES</t>
  </si>
  <si>
    <t>LONA MORRAL</t>
  </si>
  <si>
    <t>CALLE 32#14-31</t>
  </si>
  <si>
    <t>PLASTIQUINCE</t>
  </si>
  <si>
    <t>TELA PROPIVIDA</t>
  </si>
  <si>
    <t>CRA 15# 30-72</t>
  </si>
  <si>
    <t>BALL WATERBALL</t>
  </si>
  <si>
    <t>1.80 diametro</t>
  </si>
  <si>
    <t>ACCIÓN PUBLICITARIA</t>
  </si>
  <si>
    <t>IMPRESIÓN DIGITAL</t>
  </si>
  <si>
    <t>CRA 22 #34-31</t>
  </si>
  <si>
    <t>MATERIALES</t>
  </si>
  <si>
    <t xml:space="preserve">VALOR UNITARIO </t>
  </si>
  <si>
    <t>CARPAS IKL</t>
  </si>
  <si>
    <t>PLASTILONA 460</t>
  </si>
  <si>
    <t>CALLE 29#19-26</t>
  </si>
  <si>
    <t xml:space="preserve">Plastico Vinilo pvc </t>
  </si>
  <si>
    <t>TAPISANDER</t>
  </si>
  <si>
    <t>LONA LAFAYATE</t>
  </si>
  <si>
    <t>cierre hermetico</t>
  </si>
  <si>
    <t>CIERRE</t>
  </si>
  <si>
    <t>Pegante pvc</t>
  </si>
  <si>
    <t>ARGOLLAS</t>
  </si>
  <si>
    <t>3. COSTEO DE MANO DE OBRA DIRECTA</t>
  </si>
  <si>
    <t>OPERARIOS DIRECTOS PARA EL AREA DE PRODUCCIÓN</t>
  </si>
  <si>
    <t>PROCESO PRODUCTIVO  Vs PRODUCTOS</t>
  </si>
  <si>
    <t>Diseñar (hr)</t>
  </si>
  <si>
    <t>Impresión digital (hr)</t>
  </si>
  <si>
    <t>Cortar (hr)</t>
  </si>
  <si>
    <t>Ensamblar (hr)</t>
  </si>
  <si>
    <t>Prueba de Calidad</t>
  </si>
  <si>
    <t>proceso vulcanizado</t>
  </si>
  <si>
    <t>maquina electro-selladora</t>
  </si>
  <si>
    <t xml:space="preserve"> COSTO M.O.D. DE 1 INFLABLE WATERBALL</t>
  </si>
  <si>
    <t>4. COSTOS INDIRECTOS DE FABRICACIÓN   - CIF</t>
  </si>
  <si>
    <t>Maquinaria o implementos utilizados</t>
  </si>
  <si>
    <t>COSTO ACTIVO</t>
  </si>
  <si>
    <t>DEPRECIACION DIARIA</t>
  </si>
  <si>
    <t>DEPRECIACION MENSUAL</t>
  </si>
  <si>
    <t>PLOTTER DE TRAZO</t>
  </si>
  <si>
    <t>PLOTTER DE IMPRESIÓN</t>
  </si>
  <si>
    <t>TIJERA O BISTURIN</t>
  </si>
  <si>
    <t>maquina plana</t>
  </si>
  <si>
    <t>maquina de poster</t>
  </si>
  <si>
    <t>TOTAL VALOR DEPRECIACION</t>
  </si>
  <si>
    <t>COSTO POR PRODUCT</t>
  </si>
  <si>
    <t>VALOR MENSUAL</t>
  </si>
  <si>
    <t>VALOR ANUAL</t>
  </si>
  <si>
    <t>VALOR MENSUAL PRODUCCION</t>
  </si>
  <si>
    <t>VALOR MENSUAL ADMINISTRACION</t>
  </si>
  <si>
    <t>Depreciación de equipos</t>
  </si>
  <si>
    <t>Gastos administrativos y de ventas</t>
  </si>
  <si>
    <t xml:space="preserve">Prestamos </t>
  </si>
  <si>
    <t>Mantenimiento de maquinaria</t>
  </si>
  <si>
    <t>TOTAL CIF  SIN EXPORTAR</t>
  </si>
  <si>
    <t>COSTOS DE EXPORTACION</t>
  </si>
  <si>
    <t>ARGENTINA</t>
  </si>
  <si>
    <t>ECUADOR</t>
  </si>
  <si>
    <t>AEREO</t>
  </si>
  <si>
    <t>TERRESTE</t>
  </si>
  <si>
    <t>MARITIMO</t>
  </si>
  <si>
    <t>TOTAL COSTOS DE EXPORTACION</t>
  </si>
  <si>
    <t>CIF EXPORTANDO AEREO</t>
  </si>
  <si>
    <t>CIF EXPORTANDO TERRESTRE</t>
  </si>
  <si>
    <t>CIF EXPORTANDO MARITIMO</t>
  </si>
  <si>
    <t>COSTO UNITARIO SIN EXPORTAR</t>
  </si>
  <si>
    <t>PRECIO VENTA ESTIMADO CON UN MARGEN DE UTILIDAD DEL 15%</t>
  </si>
  <si>
    <t>COSTO UNITARIO EXPORTAR ARGENTINA</t>
  </si>
  <si>
    <t>COSTO UNITARIO EXPORTAR ECUADOR</t>
  </si>
  <si>
    <t>MARGEN DE CONTRIBUCIÓN UNITARIO</t>
  </si>
  <si>
    <t>COSTO UNITARIO</t>
  </si>
  <si>
    <t>M.C</t>
  </si>
  <si>
    <t>UTILIDAD BRUTA POR PRODUCTO</t>
  </si>
  <si>
    <t>WATERBES</t>
  </si>
  <si>
    <t>1’560.000</t>
  </si>
  <si>
    <t>WATERBes</t>
  </si>
  <si>
    <t>1’326.000</t>
  </si>
  <si>
    <t>Maquinaria</t>
  </si>
  <si>
    <t>Precio</t>
  </si>
  <si>
    <t>funcionamiento</t>
  </si>
  <si>
    <t>COSTEO UNITARIO VARIABLE DEL WATERBALL</t>
  </si>
  <si>
    <t>V/R MINUTO MOD: (910784/11520)</t>
  </si>
  <si>
    <t>Empacado</t>
  </si>
  <si>
    <t>V/R HORA MOD: (910784/192)</t>
  </si>
  <si>
    <t>Gastos diversos</t>
  </si>
  <si>
    <t>NOMINA PARA EL PAGO DE EMPLEADOS ADMINISTRATIVOS</t>
  </si>
  <si>
    <t>Nombre del empleado</t>
  </si>
  <si>
    <t>DEVENGADO</t>
  </si>
  <si>
    <t>DEDUCCIONES</t>
  </si>
  <si>
    <t>NETO PAGADO</t>
  </si>
  <si>
    <t>Sueldo bàsico</t>
  </si>
  <si>
    <t>Dìas trabajados</t>
  </si>
  <si>
    <t>Horas Extras</t>
  </si>
  <si>
    <t>Comisiones</t>
  </si>
  <si>
    <t>Auxilio de transporte</t>
  </si>
  <si>
    <t>Total devengado</t>
  </si>
  <si>
    <t>Aportes Salud</t>
  </si>
  <si>
    <t>Aportes pensiòn</t>
  </si>
  <si>
    <t>Total deducciones</t>
  </si>
  <si>
    <t>APROPIACIONES</t>
  </si>
  <si>
    <t>Cesantias</t>
  </si>
  <si>
    <t>Prima</t>
  </si>
  <si>
    <t>Vacaciones</t>
  </si>
  <si>
    <t>Inter. cesantìas</t>
  </si>
  <si>
    <t>Salud</t>
  </si>
  <si>
    <t>Pensiòn</t>
  </si>
  <si>
    <t>Caja Compen.</t>
  </si>
  <si>
    <t>I.C.B.F</t>
  </si>
  <si>
    <t>SENA</t>
  </si>
  <si>
    <t>Riesgos profesionales</t>
  </si>
  <si>
    <t>TOTAL APROP.</t>
  </si>
  <si>
    <t>NOMINA PARA EL PAGO DE EMPLEADOS OPERATIVOS</t>
  </si>
  <si>
    <t>Minutos</t>
  </si>
  <si>
    <t>En un dia se elaborarian</t>
  </si>
  <si>
    <t>Energia</t>
  </si>
  <si>
    <t>Transporte</t>
  </si>
  <si>
    <t>MANTENIMIENTO</t>
  </si>
  <si>
    <t xml:space="preserve">minutos laborados al mes </t>
  </si>
  <si>
    <t>unid elab mes</t>
  </si>
  <si>
    <t>V/R MINUTO MOD: (964440/11520)</t>
  </si>
  <si>
    <t>V/R HORA MOD: (964440/192)</t>
  </si>
  <si>
    <t>dias</t>
  </si>
  <si>
    <t xml:space="preserve">Manijas </t>
  </si>
  <si>
    <t>Plastico Vinilo pvc X Mts</t>
  </si>
  <si>
    <t>Archivador</t>
  </si>
  <si>
    <t>Materia Prima (48 dias)</t>
  </si>
  <si>
    <t>Producto terminado (30 dias)</t>
  </si>
  <si>
    <t>Este producto se realiza en 6 horas  y 38 minutos con un costo de MOD de</t>
  </si>
  <si>
    <t>Este producto se realiza en 6 horas y 38 minutos con un costo de MOD de</t>
  </si>
  <si>
    <t>Para realizar un juego se requiere de un operario que labore6 horas y 38 minutos</t>
  </si>
  <si>
    <t xml:space="preserve">Prototipos mensuales. Para realizar las 777 unidades al mes se requerira de </t>
  </si>
  <si>
    <t>operarios y uno adicional por 15 días para cumplir con la produccion estimada en el mes.</t>
  </si>
  <si>
    <t xml:space="preserve">PRESUPUESTO DE COMPRAS PARA LAS 777 UNIDADES </t>
  </si>
  <si>
    <t>777 UNIDADES</t>
  </si>
  <si>
    <t xml:space="preserve">MANO DE OBRA DIRECTA PARA 777 UNIDADES </t>
  </si>
  <si>
    <t>Total Materia prima de las 777 unida</t>
  </si>
  <si>
    <t>Total costos variables 777 unidades</t>
  </si>
  <si>
    <t xml:space="preserve">VALOR MANO OBRA POR PROCESOS </t>
  </si>
  <si>
    <t xml:space="preserve">TIEMPOS DE PROCESO PRODUCTIVO DE UN INFLABLE WATERBALL </t>
  </si>
  <si>
    <t>cantidad</t>
  </si>
  <si>
    <t>PRECIO VENTA ESTIM: CP /(1-MC)= ((CF+CV)/777)/(1-MC)</t>
  </si>
  <si>
    <t>X=480/398= 1,206 Prototipos elaborados en un dia</t>
  </si>
  <si>
    <t>VALOR X777UNID</t>
  </si>
  <si>
    <t>COSTOS VARIABLES PARA 1 UNIDAD</t>
  </si>
  <si>
    <t>DIFERIDOS</t>
  </si>
  <si>
    <t>AMORTIZACION</t>
  </si>
  <si>
    <t>Cargos diferidos</t>
  </si>
  <si>
    <t>Cámara de Comercio</t>
  </si>
  <si>
    <t>Estudio de factibilidad</t>
  </si>
  <si>
    <t>Papelería inicial</t>
  </si>
  <si>
    <t>Página web</t>
  </si>
  <si>
    <t>MANO DE OBRA DIRECTA DE 777 UNIDADES</t>
  </si>
  <si>
    <t>Costo por Unidad</t>
  </si>
  <si>
    <t>Inventarios Materia prima mes</t>
  </si>
  <si>
    <t>Total Materia prima x 777 unidad</t>
  </si>
  <si>
    <t>costos fijos totales MES</t>
  </si>
  <si>
    <t>costos fijos totales X 777 unidad</t>
  </si>
  <si>
    <t>Valor Cuota anual</t>
  </si>
  <si>
    <t>CF X UNIDAD</t>
  </si>
  <si>
    <t>CV X UNIDAD</t>
  </si>
  <si>
    <t>MC</t>
  </si>
  <si>
    <t>Proveedores</t>
  </si>
  <si>
    <t>DIFERIDO</t>
  </si>
  <si>
    <t>Impresora</t>
  </si>
  <si>
    <t>Mueble computador</t>
  </si>
  <si>
    <t>Sillas giratorias</t>
  </si>
  <si>
    <t>TOTAL MAQUINARIA Y EQUIPO</t>
  </si>
  <si>
    <t xml:space="preserve">ASISTENTE ADMINISTRATIVO
SUPERVISOR DE LOGÍSTICA DE EXPORTACIONES
</t>
  </si>
  <si>
    <t>CESANTIAS</t>
  </si>
  <si>
    <t>INTERESES CESANTIAS</t>
  </si>
  <si>
    <t xml:space="preserve">VACACIONES </t>
  </si>
  <si>
    <t>PRIMA DE SERVICIOS</t>
  </si>
  <si>
    <t>SALUD</t>
  </si>
  <si>
    <t>PENSION</t>
  </si>
  <si>
    <t>PARAFISCALES</t>
  </si>
  <si>
    <t>PRESTACIONES SOCIALES</t>
  </si>
  <si>
    <t>Servicios publicos</t>
  </si>
  <si>
    <t>costos de exportacion</t>
  </si>
  <si>
    <t>DETALLE</t>
  </si>
  <si>
    <t>año 1</t>
  </si>
  <si>
    <t>año 2</t>
  </si>
  <si>
    <t>año 3</t>
  </si>
  <si>
    <t>año 4</t>
  </si>
  <si>
    <t>año 5</t>
  </si>
  <si>
    <t>MONTO CRÉDITO</t>
  </si>
  <si>
    <t>SALDO</t>
  </si>
  <si>
    <t>INTERESES</t>
  </si>
  <si>
    <t>VR. CUOTA</t>
  </si>
  <si>
    <t>Mano de Obra directa (13,5oper)</t>
  </si>
  <si>
    <t>Costos de Exportacion</t>
  </si>
  <si>
    <t>INFLABLES LTDA</t>
  </si>
  <si>
    <t>LIGAR DE RECOGICA</t>
  </si>
  <si>
    <t>BUCARAMAGA</t>
  </si>
  <si>
    <t>POL</t>
  </si>
  <si>
    <t xml:space="preserve">CARTAGENA </t>
  </si>
  <si>
    <t>POD</t>
  </si>
  <si>
    <t>BUENOS AIRES</t>
  </si>
  <si>
    <t>VALOR  USD</t>
  </si>
  <si>
    <t>VOLUMEN  M3</t>
  </si>
  <si>
    <t>Cantidad a Embarcar 1x20'</t>
  </si>
  <si>
    <t xml:space="preserve">PESO KG </t>
  </si>
  <si>
    <t xml:space="preserve">Equipo </t>
  </si>
  <si>
    <t>1 x 20'</t>
  </si>
  <si>
    <t xml:space="preserve">TC USD - $ </t>
  </si>
  <si>
    <t xml:space="preserve">ITEM </t>
  </si>
  <si>
    <t>USD</t>
  </si>
  <si>
    <t xml:space="preserve">$ </t>
  </si>
  <si>
    <t>Transporte Terrestre 1 x 20' std hasta 10 Ton  Buc - CTG</t>
  </si>
  <si>
    <t xml:space="preserve">Aduana de exportación </t>
  </si>
  <si>
    <t xml:space="preserve">Declaracion de exportacion </t>
  </si>
  <si>
    <t xml:space="preserve">Gastos Fijos </t>
  </si>
  <si>
    <t xml:space="preserve">Inspeccion antinarcoticos </t>
  </si>
  <si>
    <t>Gastos portuarios Aprox</t>
  </si>
  <si>
    <t>Flete Maritimo  Ctg-  Buenos Aires</t>
  </si>
  <si>
    <t xml:space="preserve">Tex Handling </t>
  </si>
  <si>
    <t xml:space="preserve">Emision HBL </t>
  </si>
  <si>
    <t>Doc fee</t>
  </si>
  <si>
    <t xml:space="preserve">Seguro </t>
  </si>
  <si>
    <t xml:space="preserve">Total </t>
  </si>
  <si>
    <t>imprevistos</t>
  </si>
  <si>
    <t>COSTO AL EXPORTAR</t>
  </si>
  <si>
    <t>COSTOS VARIABLES AL EXPORTAR</t>
  </si>
  <si>
    <t>Para obtener una utilidad del 40% sobre el punto de Equilibrio debo de tener un volumen de ventas</t>
  </si>
  <si>
    <t>Los costos variables en el punto de equilibrio son $14,872,399 X 1,73% = $2.216.938</t>
  </si>
  <si>
    <t>PUNTO DE EQUILIBRIO VENTAS EXTRANJERAS</t>
  </si>
  <si>
    <t>PARA RECUPERAR LOS COSTOS FIJOS SERIA DE</t>
  </si>
  <si>
    <t>unidades al mes</t>
  </si>
  <si>
    <t xml:space="preserve">El Valor de la mano de obra directa suman </t>
  </si>
  <si>
    <t>Los costos variables en el punto de equilibrio son $45,870,334 X 3,37% =</t>
  </si>
  <si>
    <t>Los costos variables en el punto de equilibrio son $13.668.068 X 2.13% =</t>
  </si>
  <si>
    <t>INVERSIÓN ANUAL</t>
  </si>
  <si>
    <t xml:space="preserve">Agua </t>
  </si>
  <si>
    <t>Luz</t>
  </si>
  <si>
    <t>telefono/internet</t>
  </si>
  <si>
    <t>.</t>
  </si>
  <si>
    <t>COSTOS VARIABLES  PARA 777 UNIDADES</t>
  </si>
  <si>
    <t xml:space="preserve">PRECIO VENTA </t>
  </si>
  <si>
    <t>VALOR COSTO</t>
  </si>
  <si>
    <t xml:space="preserve">ANTES </t>
  </si>
  <si>
    <t>AHORA</t>
  </si>
  <si>
    <t>VENTAS NACIONALES</t>
  </si>
  <si>
    <t>VENTAS AL EXTRANJERO</t>
  </si>
  <si>
    <t>INVERSION EN MAQUINARIA</t>
  </si>
  <si>
    <t>INVERSION EN MUEBLES Y ENSERES</t>
  </si>
  <si>
    <t>1-0,40</t>
  </si>
  <si>
    <t>MC= 40%</t>
  </si>
  <si>
    <t>Para reducir los costos en mano de obra y la adquisicion del doble de la maquinaria a invertir  se plantea realizar esta produccion con la maquinaria que se tiene mas la adquisicion de una maquina electrosellado y una de impresión digital, con este planteamiento se gastaria 1,9 meses para cumplir con las unidades requeridas a exportar</t>
  </si>
  <si>
    <t>costo sin exportar</t>
  </si>
  <si>
    <t>costo antes del proyecto</t>
  </si>
  <si>
    <t>despues del proyecto</t>
  </si>
  <si>
    <t>DEPR. MAQUINARIA Y EQUIPO</t>
  </si>
  <si>
    <t>GASTOS FINANCIEROS GMF</t>
  </si>
  <si>
    <t>IMPREVISTOS</t>
  </si>
  <si>
    <t>GASTOS DE EXPORTACION</t>
  </si>
  <si>
    <t>2 AÑOS, 8 MESES Y 27 DIAS</t>
  </si>
  <si>
    <t>DEPR. EQUIPO DE OFICINA</t>
  </si>
  <si>
    <t>DEPR. EQUIPO DE COMPUTACION Y COMUNICACIÓN</t>
  </si>
  <si>
    <t>DEPRECIACION LA CAUSACION ES MES A MES</t>
  </si>
</sst>
</file>

<file path=xl/styles.xml><?xml version="1.0" encoding="utf-8"?>
<styleSheet xmlns="http://schemas.openxmlformats.org/spreadsheetml/2006/main">
  <numFmts count="27">
    <numFmt numFmtId="6" formatCode="&quot;$&quot;\ #,##0_);[Red]\(&quot;$&quot;\ #,##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_€_-;\-* #,##0.00\ _€_-;_-* &quot;-&quot;??\ _€_-;_-@_-"/>
    <numFmt numFmtId="165" formatCode="&quot;$&quot;\ #,##0;[Red]&quot;$&quot;\ \-#,##0"/>
    <numFmt numFmtId="166" formatCode="&quot;$&quot;\ #,##0.00;[Red]&quot;$&quot;\ \-#,##0.00"/>
    <numFmt numFmtId="167" formatCode="_ &quot;$&quot;\ * #,##0.00_ ;_ &quot;$&quot;\ * \-#,##0.00_ ;_ &quot;$&quot;\ * &quot;-&quot;??_ ;_ @_ "/>
    <numFmt numFmtId="168" formatCode="_ * #,##0.00_ ;_ * \-#,##0.00_ ;_ * &quot;-&quot;??_ ;_ @_ "/>
    <numFmt numFmtId="169" formatCode="_ * #,##0_ ;_ * \-#,##0_ ;_ * &quot;-&quot;??_ ;_ @_ "/>
    <numFmt numFmtId="170" formatCode="_ &quot;$&quot;\ * #,##0_ ;_ &quot;$&quot;\ * \-#,##0_ ;_ &quot;$&quot;\ * &quot;-&quot;??_ ;_ @_ "/>
    <numFmt numFmtId="171" formatCode="_ &quot;$&quot;\ * #,##0.0_ ;_ &quot;$&quot;\ * \-#,##0.0_ ;_ &quot;$&quot;\ * &quot;-&quot;??_ ;_ @_ "/>
    <numFmt numFmtId="172" formatCode="#,##0.0000"/>
    <numFmt numFmtId="173" formatCode="#,##0.000"/>
    <numFmt numFmtId="174" formatCode="0.0000000%"/>
    <numFmt numFmtId="175" formatCode="_ * #,##0.000_ ;_ * \-#,##0.000_ ;_ * &quot;-&quot;??_ ;_ @_ "/>
    <numFmt numFmtId="176" formatCode="_ * #,##0.0_ ;_ * \-#,##0.0_ ;_ * &quot;-&quot;??_ ;_ @_ "/>
    <numFmt numFmtId="177" formatCode="_ * #,##0.00000000_ ;_ * \-#,##0.00000000_ ;_ * &quot;-&quot;??_ ;_ @_ "/>
    <numFmt numFmtId="178" formatCode="_(* #,##0.0_);_(* \(#,##0.0\);_(* &quot;-&quot;??_);_(@_)"/>
    <numFmt numFmtId="179" formatCode="_(* #,##0_);_(* \(#,##0\);_(* &quot;-&quot;??_);_(@_)"/>
    <numFmt numFmtId="180" formatCode="_(* #,##0.0000_);_(* \(#,##0.0000\);_(* &quot;-&quot;??_);_(@_)"/>
    <numFmt numFmtId="181" formatCode="_(* #,##0.00000000_);_(* \(#,##0.00000000\);_(* &quot;-&quot;??_);_(@_)"/>
    <numFmt numFmtId="182" formatCode="&quot;$&quot;\ #,##0.00"/>
    <numFmt numFmtId="183" formatCode="[$$-240A]\ #,##0_ ;\-[$$-240A]\ #,##0\ "/>
    <numFmt numFmtId="184" formatCode="_-* #,##0\ _€_-;\-* #,##0\ _€_-;_-* &quot;-&quot;??\ _€_-;_-@_-"/>
    <numFmt numFmtId="185" formatCode="&quot;$&quot;\ #,##0"/>
    <numFmt numFmtId="186" formatCode="_-* #,##0.00_-;\-* #,##0.00_-;_-* &quot;-&quot;??_-;_-@_-"/>
    <numFmt numFmtId="187" formatCode="_-* #,##0_-;\-* #,##0_-;_-* &quot;-&quot;??_-;_-@_-"/>
  </numFmts>
  <fonts count="6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i/>
      <sz val="10"/>
      <name val="Tahoma"/>
      <family val="2"/>
    </font>
    <font>
      <sz val="12"/>
      <name val="Tahoma"/>
      <family val="2"/>
    </font>
    <font>
      <sz val="10"/>
      <color indexed="9"/>
      <name val="Tahoma"/>
      <family val="2"/>
    </font>
    <font>
      <b/>
      <sz val="10"/>
      <color indexed="10"/>
      <name val="Tahoma"/>
      <family val="2"/>
    </font>
    <font>
      <b/>
      <i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sz val="11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b/>
      <sz val="11"/>
      <color indexed="8"/>
      <name val="Tahoma"/>
      <family val="2"/>
    </font>
    <font>
      <sz val="8"/>
      <name val="Calibri"/>
      <family val="2"/>
    </font>
    <font>
      <u/>
      <sz val="11"/>
      <color indexed="12"/>
      <name val="Calibri"/>
      <family val="2"/>
    </font>
    <font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sz val="10"/>
      <color indexed="63"/>
      <name val="Lucida Sans Unicode"/>
      <family val="2"/>
    </font>
    <font>
      <b/>
      <sz val="12"/>
      <color indexed="8"/>
      <name val="Tahoma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14"/>
      <color indexed="8"/>
      <name val="Tahoma"/>
      <family val="2"/>
    </font>
    <font>
      <sz val="9"/>
      <name val="Arial"/>
      <family val="2"/>
    </font>
    <font>
      <sz val="11"/>
      <name val="Arial"/>
      <family val="2"/>
    </font>
    <font>
      <sz val="8"/>
      <name val="Tahoma"/>
      <family val="2"/>
    </font>
    <font>
      <b/>
      <i/>
      <u/>
      <sz val="10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7030A0"/>
      <name val="Arial"/>
      <family val="2"/>
    </font>
    <font>
      <b/>
      <sz val="11"/>
      <color rgb="FF0070C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0"/>
      <color theme="0"/>
      <name val="Tahoma"/>
      <family val="2"/>
    </font>
    <font>
      <b/>
      <sz val="12"/>
      <color theme="1"/>
      <name val="Arial"/>
      <family val="2"/>
    </font>
    <font>
      <sz val="10"/>
      <color rgb="FF000000"/>
      <name val="Tahoma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color theme="0"/>
      <name val="Arial"/>
      <family val="2"/>
    </font>
    <font>
      <b/>
      <sz val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8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  <xf numFmtId="164" fontId="3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9" fontId="39" fillId="0" borderId="0" applyFont="0" applyFill="0" applyBorder="0" applyAlignment="0" applyProtection="0"/>
  </cellStyleXfs>
  <cellXfs count="735">
    <xf numFmtId="0" fontId="0" fillId="0" borderId="0" xfId="0"/>
    <xf numFmtId="0" fontId="0" fillId="0" borderId="0" xfId="0" applyBorder="1"/>
    <xf numFmtId="0" fontId="0" fillId="0" borderId="1" xfId="0" applyBorder="1"/>
    <xf numFmtId="4" fontId="2" fillId="0" borderId="1" xfId="0" applyNumberFormat="1" applyFont="1" applyFill="1" applyBorder="1"/>
    <xf numFmtId="4" fontId="0" fillId="0" borderId="0" xfId="0" applyNumberFormat="1"/>
    <xf numFmtId="0" fontId="3" fillId="0" borderId="1" xfId="0" applyFont="1" applyBorder="1"/>
    <xf numFmtId="0" fontId="3" fillId="0" borderId="0" xfId="0" applyFont="1" applyBorder="1"/>
    <xf numFmtId="4" fontId="0" fillId="0" borderId="0" xfId="0" applyNumberFormat="1" applyBorder="1"/>
    <xf numFmtId="0" fontId="3" fillId="0" borderId="1" xfId="0" applyFont="1" applyFill="1" applyBorder="1"/>
    <xf numFmtId="0" fontId="16" fillId="0" borderId="0" xfId="0" applyFont="1"/>
    <xf numFmtId="0" fontId="5" fillId="0" borderId="1" xfId="0" applyFont="1" applyBorder="1" applyAlignment="1">
      <alignment horizontal="center"/>
    </xf>
    <xf numFmtId="0" fontId="17" fillId="0" borderId="1" xfId="0" applyFont="1" applyBorder="1"/>
    <xf numFmtId="4" fontId="16" fillId="0" borderId="1" xfId="0" applyNumberFormat="1" applyFont="1" applyBorder="1"/>
    <xf numFmtId="0" fontId="18" fillId="0" borderId="1" xfId="0" applyFont="1" applyBorder="1"/>
    <xf numFmtId="0" fontId="6" fillId="0" borderId="1" xfId="0" applyFont="1" applyBorder="1"/>
    <xf numFmtId="0" fontId="16" fillId="0" borderId="1" xfId="0" applyFont="1" applyBorder="1"/>
    <xf numFmtId="169" fontId="16" fillId="0" borderId="1" xfId="2" applyNumberFormat="1" applyFont="1" applyBorder="1"/>
    <xf numFmtId="169" fontId="16" fillId="0" borderId="1" xfId="0" applyNumberFormat="1" applyFont="1" applyBorder="1"/>
    <xf numFmtId="169" fontId="16" fillId="0" borderId="0" xfId="0" applyNumberFormat="1" applyFont="1"/>
    <xf numFmtId="4" fontId="18" fillId="0" borderId="1" xfId="0" applyNumberFormat="1" applyFont="1" applyBorder="1"/>
    <xf numFmtId="0" fontId="20" fillId="0" borderId="1" xfId="0" applyFont="1" applyBorder="1"/>
    <xf numFmtId="0" fontId="17" fillId="0" borderId="0" xfId="0" applyFont="1"/>
    <xf numFmtId="4" fontId="16" fillId="0" borderId="0" xfId="0" applyNumberFormat="1" applyFont="1"/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right"/>
    </xf>
    <xf numFmtId="4" fontId="7" fillId="0" borderId="1" xfId="0" applyNumberFormat="1" applyFont="1" applyBorder="1"/>
    <xf numFmtId="0" fontId="8" fillId="0" borderId="0" xfId="0" applyFont="1" applyBorder="1"/>
    <xf numFmtId="0" fontId="18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165" fontId="5" fillId="0" borderId="0" xfId="10" applyNumberFormat="1" applyFont="1"/>
    <xf numFmtId="167" fontId="5" fillId="0" borderId="0" xfId="10" applyNumberFormat="1" applyFont="1" applyBorder="1"/>
    <xf numFmtId="169" fontId="5" fillId="0" borderId="0" xfId="2" applyNumberFormat="1" applyFont="1" applyBorder="1"/>
    <xf numFmtId="167" fontId="5" fillId="0" borderId="0" xfId="10" applyNumberFormat="1" applyFont="1"/>
    <xf numFmtId="167" fontId="6" fillId="0" borderId="0" xfId="10" applyNumberFormat="1" applyFont="1"/>
    <xf numFmtId="167" fontId="10" fillId="0" borderId="0" xfId="10" applyNumberFormat="1" applyFont="1"/>
    <xf numFmtId="169" fontId="5" fillId="0" borderId="0" xfId="2" applyNumberFormat="1" applyFont="1"/>
    <xf numFmtId="169" fontId="5" fillId="0" borderId="2" xfId="2" applyNumberFormat="1" applyFont="1" applyBorder="1"/>
    <xf numFmtId="169" fontId="16" fillId="0" borderId="0" xfId="2" applyNumberFormat="1" applyFont="1"/>
    <xf numFmtId="0" fontId="16" fillId="0" borderId="3" xfId="0" applyFont="1" applyBorder="1"/>
    <xf numFmtId="0" fontId="16" fillId="0" borderId="4" xfId="0" applyFont="1" applyBorder="1"/>
    <xf numFmtId="0" fontId="16" fillId="0" borderId="5" xfId="0" applyFont="1" applyBorder="1"/>
    <xf numFmtId="169" fontId="16" fillId="0" borderId="5" xfId="2" applyNumberFormat="1" applyFont="1" applyBorder="1"/>
    <xf numFmtId="0" fontId="16" fillId="0" borderId="0" xfId="0" applyFont="1" applyBorder="1"/>
    <xf numFmtId="0" fontId="16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169" fontId="16" fillId="0" borderId="10" xfId="2" applyNumberFormat="1" applyFont="1" applyBorder="1"/>
    <xf numFmtId="169" fontId="16" fillId="0" borderId="0" xfId="2" applyNumberFormat="1" applyFont="1" applyBorder="1"/>
    <xf numFmtId="0" fontId="16" fillId="0" borderId="0" xfId="0" applyFont="1" applyFill="1" applyBorder="1"/>
    <xf numFmtId="0" fontId="16" fillId="0" borderId="0" xfId="0" applyFont="1" applyAlignment="1">
      <alignment horizontal="center"/>
    </xf>
    <xf numFmtId="0" fontId="16" fillId="0" borderId="11" xfId="0" applyFont="1" applyBorder="1"/>
    <xf numFmtId="0" fontId="16" fillId="0" borderId="12" xfId="0" applyFont="1" applyBorder="1"/>
    <xf numFmtId="169" fontId="16" fillId="0" borderId="12" xfId="2" applyNumberFormat="1" applyFont="1" applyBorder="1"/>
    <xf numFmtId="0" fontId="16" fillId="0" borderId="13" xfId="0" applyFont="1" applyBorder="1"/>
    <xf numFmtId="0" fontId="16" fillId="0" borderId="14" xfId="0" applyFont="1" applyBorder="1"/>
    <xf numFmtId="169" fontId="16" fillId="0" borderId="15" xfId="0" applyNumberFormat="1" applyFont="1" applyFill="1" applyBorder="1"/>
    <xf numFmtId="0" fontId="16" fillId="0" borderId="16" xfId="0" applyFont="1" applyBorder="1"/>
    <xf numFmtId="169" fontId="16" fillId="0" borderId="9" xfId="2" applyNumberFormat="1" applyFont="1" applyBorder="1"/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Fill="1" applyBorder="1"/>
    <xf numFmtId="0" fontId="16" fillId="0" borderId="17" xfId="0" applyFont="1" applyBorder="1"/>
    <xf numFmtId="0" fontId="16" fillId="0" borderId="18" xfId="0" applyFont="1" applyBorder="1"/>
    <xf numFmtId="169" fontId="16" fillId="0" borderId="18" xfId="2" applyNumberFormat="1" applyFont="1" applyBorder="1"/>
    <xf numFmtId="169" fontId="16" fillId="0" borderId="0" xfId="0" applyNumberFormat="1" applyFont="1" applyFill="1" applyBorder="1"/>
    <xf numFmtId="12" fontId="16" fillId="0" borderId="1" xfId="0" applyNumberFormat="1" applyFont="1" applyBorder="1"/>
    <xf numFmtId="169" fontId="16" fillId="0" borderId="2" xfId="2" applyNumberFormat="1" applyFont="1" applyBorder="1"/>
    <xf numFmtId="0" fontId="5" fillId="0" borderId="1" xfId="0" applyFont="1" applyBorder="1"/>
    <xf numFmtId="4" fontId="1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5" fillId="0" borderId="13" xfId="0" applyFont="1" applyBorder="1" applyAlignment="1">
      <alignment horizontal="center"/>
    </xf>
    <xf numFmtId="0" fontId="6" fillId="0" borderId="10" xfId="0" applyFont="1" applyBorder="1"/>
    <xf numFmtId="0" fontId="6" fillId="0" borderId="8" xfId="0" applyFont="1" applyBorder="1"/>
    <xf numFmtId="4" fontId="6" fillId="0" borderId="8" xfId="0" applyNumberFormat="1" applyFont="1" applyBorder="1" applyAlignment="1">
      <alignment horizontal="right"/>
    </xf>
    <xf numFmtId="0" fontId="5" fillId="0" borderId="1" xfId="0" applyFont="1" applyFill="1" applyBorder="1"/>
    <xf numFmtId="174" fontId="18" fillId="0" borderId="1" xfId="0" applyNumberFormat="1" applyFont="1" applyBorder="1"/>
    <xf numFmtId="2" fontId="18" fillId="0" borderId="0" xfId="0" applyNumberFormat="1" applyFont="1"/>
    <xf numFmtId="4" fontId="11" fillId="0" borderId="1" xfId="0" applyNumberFormat="1" applyFont="1" applyBorder="1" applyAlignment="1"/>
    <xf numFmtId="3" fontId="11" fillId="0" borderId="1" xfId="0" applyNumberFormat="1" applyFont="1" applyBorder="1" applyAlignment="1"/>
    <xf numFmtId="1" fontId="3" fillId="0" borderId="1" xfId="0" applyNumberFormat="1" applyFont="1" applyBorder="1" applyAlignment="1"/>
    <xf numFmtId="1" fontId="3" fillId="0" borderId="1" xfId="0" applyNumberFormat="1" applyFont="1" applyFill="1" applyBorder="1" applyAlignment="1"/>
    <xf numFmtId="4" fontId="3" fillId="0" borderId="1" xfId="0" applyNumberFormat="1" applyFont="1" applyBorder="1" applyAlignment="1"/>
    <xf numFmtId="4" fontId="4" fillId="0" borderId="1" xfId="0" applyNumberFormat="1" applyFont="1" applyBorder="1" applyAlignment="1"/>
    <xf numFmtId="4" fontId="12" fillId="0" borderId="1" xfId="0" applyNumberFormat="1" applyFont="1" applyBorder="1"/>
    <xf numFmtId="4" fontId="0" fillId="0" borderId="1" xfId="0" applyNumberFormat="1" applyFill="1" applyBorder="1" applyAlignment="1"/>
    <xf numFmtId="4" fontId="2" fillId="0" borderId="1" xfId="0" applyNumberFormat="1" applyFont="1" applyFill="1" applyBorder="1" applyAlignment="1"/>
    <xf numFmtId="4" fontId="11" fillId="0" borderId="1" xfId="0" applyNumberFormat="1" applyFont="1" applyFill="1" applyBorder="1"/>
    <xf numFmtId="4" fontId="13" fillId="0" borderId="1" xfId="0" applyNumberFormat="1" applyFont="1" applyFill="1" applyBorder="1"/>
    <xf numFmtId="4" fontId="3" fillId="0" borderId="1" xfId="0" applyNumberFormat="1" applyFont="1" applyFill="1" applyBorder="1"/>
    <xf numFmtId="0" fontId="13" fillId="0" borderId="1" xfId="0" applyFont="1" applyFill="1" applyBorder="1"/>
    <xf numFmtId="172" fontId="0" fillId="0" borderId="0" xfId="0" applyNumberFormat="1" applyBorder="1"/>
    <xf numFmtId="4" fontId="3" fillId="0" borderId="0" xfId="0" applyNumberFormat="1" applyFont="1" applyBorder="1"/>
    <xf numFmtId="2" fontId="0" fillId="0" borderId="1" xfId="0" applyNumberFormat="1" applyBorder="1"/>
    <xf numFmtId="2" fontId="16" fillId="0" borderId="1" xfId="0" applyNumberFormat="1" applyFont="1" applyBorder="1"/>
    <xf numFmtId="0" fontId="15" fillId="0" borderId="0" xfId="0" applyFont="1"/>
    <xf numFmtId="0" fontId="15" fillId="0" borderId="0" xfId="0" applyFont="1" applyBorder="1"/>
    <xf numFmtId="0" fontId="15" fillId="0" borderId="1" xfId="0" applyFont="1" applyBorder="1"/>
    <xf numFmtId="0" fontId="3" fillId="0" borderId="1" xfId="0" applyFont="1" applyBorder="1" applyAlignment="1"/>
    <xf numFmtId="4" fontId="3" fillId="0" borderId="1" xfId="0" applyNumberFormat="1" applyFont="1" applyFill="1" applyBorder="1" applyAlignment="1"/>
    <xf numFmtId="9" fontId="18" fillId="0" borderId="0" xfId="0" applyNumberFormat="1" applyFont="1"/>
    <xf numFmtId="169" fontId="17" fillId="0" borderId="15" xfId="2" applyNumberFormat="1" applyFont="1" applyBorder="1"/>
    <xf numFmtId="0" fontId="17" fillId="0" borderId="1" xfId="0" applyFont="1" applyBorder="1" applyAlignment="1">
      <alignment horizontal="center"/>
    </xf>
    <xf numFmtId="4" fontId="18" fillId="0" borderId="0" xfId="0" applyNumberFormat="1" applyFont="1" applyAlignment="1">
      <alignment horizontal="center"/>
    </xf>
    <xf numFmtId="3" fontId="0" fillId="0" borderId="1" xfId="0" applyNumberFormat="1" applyBorder="1"/>
    <xf numFmtId="3" fontId="0" fillId="0" borderId="11" xfId="0" applyNumberFormat="1" applyBorder="1"/>
    <xf numFmtId="3" fontId="12" fillId="0" borderId="1" xfId="0" applyNumberFormat="1" applyFont="1" applyBorder="1"/>
    <xf numFmtId="3" fontId="2" fillId="0" borderId="1" xfId="0" applyNumberFormat="1" applyFont="1" applyFill="1" applyBorder="1"/>
    <xf numFmtId="3" fontId="11" fillId="0" borderId="1" xfId="0" applyNumberFormat="1" applyFont="1" applyFill="1" applyBorder="1"/>
    <xf numFmtId="3" fontId="3" fillId="0" borderId="1" xfId="0" applyNumberFormat="1" applyFont="1" applyFill="1" applyBorder="1"/>
    <xf numFmtId="0" fontId="3" fillId="0" borderId="0" xfId="15" applyFont="1" applyAlignment="1">
      <alignment horizontal="center"/>
    </xf>
    <xf numFmtId="170" fontId="15" fillId="0" borderId="0" xfId="10" applyNumberFormat="1" applyFont="1" applyAlignment="1"/>
    <xf numFmtId="179" fontId="28" fillId="0" borderId="0" xfId="2" applyNumberFormat="1" applyFont="1"/>
    <xf numFmtId="43" fontId="17" fillId="0" borderId="0" xfId="2" applyFont="1"/>
    <xf numFmtId="0" fontId="21" fillId="0" borderId="11" xfId="0" applyFont="1" applyBorder="1" applyAlignment="1">
      <alignment horizontal="center"/>
    </xf>
    <xf numFmtId="0" fontId="24" fillId="0" borderId="0" xfId="15"/>
    <xf numFmtId="169" fontId="24" fillId="0" borderId="9" xfId="8" applyNumberFormat="1" applyBorder="1"/>
    <xf numFmtId="169" fontId="24" fillId="0" borderId="0" xfId="15" applyNumberFormat="1"/>
    <xf numFmtId="169" fontId="24" fillId="0" borderId="0" xfId="8" applyNumberFormat="1"/>
    <xf numFmtId="169" fontId="24" fillId="0" borderId="0" xfId="8" applyNumberFormat="1" applyFont="1"/>
    <xf numFmtId="170" fontId="24" fillId="0" borderId="0" xfId="12" applyNumberFormat="1"/>
    <xf numFmtId="168" fontId="24" fillId="0" borderId="0" xfId="8"/>
    <xf numFmtId="170" fontId="24" fillId="0" borderId="0" xfId="15" applyNumberFormat="1"/>
    <xf numFmtId="170" fontId="3" fillId="0" borderId="0" xfId="12" applyNumberFormat="1" applyFont="1"/>
    <xf numFmtId="0" fontId="27" fillId="0" borderId="0" xfId="15" applyFont="1" applyAlignment="1">
      <alignment horizontal="justify"/>
    </xf>
    <xf numFmtId="0" fontId="27" fillId="0" borderId="0" xfId="15" applyFont="1"/>
    <xf numFmtId="1" fontId="24" fillId="0" borderId="0" xfId="15" applyNumberFormat="1"/>
    <xf numFmtId="43" fontId="16" fillId="0" borderId="0" xfId="2" applyFont="1"/>
    <xf numFmtId="178" fontId="16" fillId="0" borderId="0" xfId="2" applyNumberFormat="1" applyFont="1"/>
    <xf numFmtId="179" fontId="16" fillId="0" borderId="0" xfId="2" applyNumberFormat="1" applyFont="1"/>
    <xf numFmtId="179" fontId="16" fillId="0" borderId="1" xfId="2" applyNumberFormat="1" applyFont="1" applyBorder="1"/>
    <xf numFmtId="0" fontId="17" fillId="0" borderId="0" xfId="0" applyFont="1" applyBorder="1"/>
    <xf numFmtId="179" fontId="16" fillId="0" borderId="0" xfId="2" applyNumberFormat="1" applyFont="1" applyBorder="1"/>
    <xf numFmtId="0" fontId="24" fillId="0" borderId="0" xfId="15" applyAlignment="1">
      <alignment horizontal="center"/>
    </xf>
    <xf numFmtId="0" fontId="3" fillId="0" borderId="0" xfId="15" applyFont="1"/>
    <xf numFmtId="170" fontId="2" fillId="0" borderId="0" xfId="12" applyNumberFormat="1" applyFont="1"/>
    <xf numFmtId="170" fontId="2" fillId="0" borderId="9" xfId="12" applyNumberFormat="1" applyFont="1" applyBorder="1"/>
    <xf numFmtId="0" fontId="17" fillId="0" borderId="0" xfId="0" applyFont="1" applyFill="1" applyBorder="1"/>
    <xf numFmtId="170" fontId="24" fillId="0" borderId="19" xfId="12" applyNumberFormat="1" applyBorder="1"/>
    <xf numFmtId="170" fontId="24" fillId="0" borderId="0" xfId="12" applyNumberFormat="1" applyFont="1"/>
    <xf numFmtId="170" fontId="24" fillId="0" borderId="0" xfId="12" applyNumberFormat="1" applyBorder="1"/>
    <xf numFmtId="0" fontId="31" fillId="0" borderId="0" xfId="15" applyFont="1"/>
    <xf numFmtId="170" fontId="31" fillId="0" borderId="0" xfId="12" applyNumberFormat="1" applyFont="1"/>
    <xf numFmtId="0" fontId="32" fillId="0" borderId="0" xfId="15" applyFont="1"/>
    <xf numFmtId="170" fontId="32" fillId="0" borderId="0" xfId="12" applyNumberFormat="1" applyFont="1"/>
    <xf numFmtId="0" fontId="24" fillId="0" borderId="0" xfId="15" applyFont="1"/>
    <xf numFmtId="170" fontId="2" fillId="0" borderId="0" xfId="12" applyNumberFormat="1" applyFont="1" applyBorder="1"/>
    <xf numFmtId="0" fontId="16" fillId="0" borderId="11" xfId="0" applyFont="1" applyBorder="1" applyAlignment="1"/>
    <xf numFmtId="0" fontId="16" fillId="0" borderId="13" xfId="0" applyFont="1" applyBorder="1" applyAlignment="1"/>
    <xf numFmtId="179" fontId="18" fillId="0" borderId="0" xfId="2" applyNumberFormat="1" applyFont="1" applyBorder="1"/>
    <xf numFmtId="169" fontId="9" fillId="0" borderId="6" xfId="2" applyNumberFormat="1" applyFont="1" applyBorder="1"/>
    <xf numFmtId="178" fontId="16" fillId="0" borderId="0" xfId="2" applyNumberFormat="1" applyFont="1" applyFill="1" applyBorder="1"/>
    <xf numFmtId="179" fontId="16" fillId="0" borderId="0" xfId="0" applyNumberFormat="1" applyFont="1"/>
    <xf numFmtId="168" fontId="16" fillId="0" borderId="0" xfId="0" applyNumberFormat="1" applyFont="1"/>
    <xf numFmtId="179" fontId="17" fillId="0" borderId="0" xfId="2" applyNumberFormat="1" applyFont="1"/>
    <xf numFmtId="0" fontId="24" fillId="0" borderId="9" xfId="15" applyBorder="1"/>
    <xf numFmtId="0" fontId="24" fillId="0" borderId="12" xfId="15" applyBorder="1"/>
    <xf numFmtId="179" fontId="16" fillId="0" borderId="0" xfId="2" applyNumberFormat="1" applyFont="1" applyAlignment="1">
      <alignment horizontal="right"/>
    </xf>
    <xf numFmtId="0" fontId="24" fillId="0" borderId="1" xfId="15" applyBorder="1"/>
    <xf numFmtId="170" fontId="5" fillId="0" borderId="0" xfId="0" applyNumberFormat="1" applyFont="1" applyFill="1" applyBorder="1"/>
    <xf numFmtId="169" fontId="16" fillId="0" borderId="0" xfId="2" applyNumberFormat="1" applyFont="1" applyFill="1" applyBorder="1"/>
    <xf numFmtId="0" fontId="3" fillId="0" borderId="0" xfId="0" applyFont="1"/>
    <xf numFmtId="0" fontId="0" fillId="0" borderId="0" xfId="0" applyAlignment="1"/>
    <xf numFmtId="169" fontId="3" fillId="0" borderId="0" xfId="2" applyNumberFormat="1" applyFont="1"/>
    <xf numFmtId="170" fontId="0" fillId="0" borderId="0" xfId="0" applyNumberFormat="1" applyAlignment="1"/>
    <xf numFmtId="170" fontId="3" fillId="0" borderId="0" xfId="10" applyNumberFormat="1" applyFont="1"/>
    <xf numFmtId="0" fontId="2" fillId="0" borderId="0" xfId="0" applyFont="1"/>
    <xf numFmtId="169" fontId="24" fillId="0" borderId="0" xfId="2" applyNumberFormat="1" applyFont="1"/>
    <xf numFmtId="170" fontId="3" fillId="0" borderId="9" xfId="0" applyNumberFormat="1" applyFont="1" applyBorder="1"/>
    <xf numFmtId="170" fontId="3" fillId="0" borderId="0" xfId="0" applyNumberFormat="1" applyFont="1" applyBorder="1"/>
    <xf numFmtId="170" fontId="3" fillId="0" borderId="9" xfId="10" applyNumberFormat="1" applyFont="1" applyBorder="1"/>
    <xf numFmtId="170" fontId="24" fillId="0" borderId="0" xfId="0" applyNumberFormat="1" applyFont="1"/>
    <xf numFmtId="170" fontId="3" fillId="0" borderId="9" xfId="10" applyNumberFormat="1" applyFont="1" applyBorder="1" applyAlignment="1"/>
    <xf numFmtId="171" fontId="3" fillId="0" borderId="0" xfId="10" applyNumberFormat="1" applyFont="1" applyBorder="1" applyAlignment="1"/>
    <xf numFmtId="170" fontId="3" fillId="0" borderId="0" xfId="10" applyNumberFormat="1" applyFont="1" applyBorder="1"/>
    <xf numFmtId="171" fontId="3" fillId="0" borderId="0" xfId="10" applyNumberFormat="1" applyFont="1" applyBorder="1"/>
    <xf numFmtId="170" fontId="24" fillId="0" borderId="0" xfId="0" applyNumberFormat="1" applyFont="1" applyBorder="1"/>
    <xf numFmtId="170" fontId="33" fillId="0" borderId="0" xfId="0" applyNumberFormat="1" applyFont="1" applyBorder="1"/>
    <xf numFmtId="170" fontId="0" fillId="0" borderId="9" xfId="0" applyNumberFormat="1" applyBorder="1" applyAlignment="1"/>
    <xf numFmtId="170" fontId="3" fillId="0" borderId="20" xfId="10" applyNumberFormat="1" applyFont="1" applyBorder="1" applyAlignment="1"/>
    <xf numFmtId="176" fontId="0" fillId="0" borderId="0" xfId="0" applyNumberFormat="1" applyBorder="1" applyAlignment="1"/>
    <xf numFmtId="179" fontId="5" fillId="0" borderId="0" xfId="2" applyNumberFormat="1" applyFont="1" applyBorder="1" applyAlignment="1">
      <alignment horizontal="center"/>
    </xf>
    <xf numFmtId="179" fontId="6" fillId="0" borderId="0" xfId="2" applyNumberFormat="1" applyFont="1" applyBorder="1"/>
    <xf numFmtId="179" fontId="6" fillId="0" borderId="0" xfId="2" applyNumberFormat="1" applyFont="1" applyBorder="1" applyAlignment="1">
      <alignment horizontal="right"/>
    </xf>
    <xf numFmtId="179" fontId="5" fillId="0" borderId="0" xfId="2" applyNumberFormat="1" applyFont="1" applyBorder="1" applyAlignment="1">
      <alignment horizontal="right"/>
    </xf>
    <xf numFmtId="0" fontId="16" fillId="0" borderId="0" xfId="0" applyFont="1" applyAlignment="1"/>
    <xf numFmtId="179" fontId="17" fillId="0" borderId="1" xfId="2" applyNumberFormat="1" applyFont="1" applyBorder="1"/>
    <xf numFmtId="170" fontId="30" fillId="0" borderId="21" xfId="10" applyNumberFormat="1" applyFont="1" applyBorder="1"/>
    <xf numFmtId="169" fontId="3" fillId="0" borderId="22" xfId="2" applyNumberFormat="1" applyFont="1" applyBorder="1"/>
    <xf numFmtId="170" fontId="0" fillId="0" borderId="0" xfId="0" applyNumberFormat="1"/>
    <xf numFmtId="169" fontId="0" fillId="0" borderId="0" xfId="0" applyNumberFormat="1" applyAlignment="1"/>
    <xf numFmtId="168" fontId="0" fillId="0" borderId="0" xfId="0" applyNumberFormat="1"/>
    <xf numFmtId="179" fontId="3" fillId="0" borderId="0" xfId="2" applyNumberFormat="1" applyFont="1" applyBorder="1" applyAlignment="1"/>
    <xf numFmtId="169" fontId="1" fillId="0" borderId="0" xfId="2" applyNumberFormat="1" applyFont="1"/>
    <xf numFmtId="169" fontId="1" fillId="0" borderId="0" xfId="2" applyNumberFormat="1" applyFont="1" applyAlignment="1"/>
    <xf numFmtId="170" fontId="1" fillId="0" borderId="0" xfId="10" applyNumberFormat="1" applyFont="1"/>
    <xf numFmtId="179" fontId="16" fillId="0" borderId="0" xfId="2" applyNumberFormat="1" applyFont="1" applyFill="1" applyBorder="1"/>
    <xf numFmtId="169" fontId="5" fillId="0" borderId="0" xfId="0" applyNumberFormat="1" applyFont="1" applyFill="1" applyBorder="1"/>
    <xf numFmtId="179" fontId="28" fillId="0" borderId="0" xfId="0" applyNumberFormat="1" applyFont="1"/>
    <xf numFmtId="179" fontId="9" fillId="0" borderId="0" xfId="2" applyNumberFormat="1" applyFont="1"/>
    <xf numFmtId="179" fontId="16" fillId="0" borderId="9" xfId="2" applyNumberFormat="1" applyFont="1" applyBorder="1"/>
    <xf numFmtId="0" fontId="21" fillId="0" borderId="13" xfId="0" applyFont="1" applyBorder="1" applyAlignment="1">
      <alignment horizontal="center"/>
    </xf>
    <xf numFmtId="169" fontId="16" fillId="0" borderId="23" xfId="0" applyNumberFormat="1" applyFont="1" applyFill="1" applyBorder="1"/>
    <xf numFmtId="4" fontId="16" fillId="0" borderId="5" xfId="0" applyNumberFormat="1" applyFont="1" applyBorder="1"/>
    <xf numFmtId="0" fontId="16" fillId="0" borderId="24" xfId="0" applyFont="1" applyBorder="1"/>
    <xf numFmtId="179" fontId="16" fillId="0" borderId="25" xfId="2" applyNumberFormat="1" applyFont="1" applyBorder="1"/>
    <xf numFmtId="0" fontId="17" fillId="0" borderId="26" xfId="0" applyFont="1" applyBorder="1"/>
    <xf numFmtId="179" fontId="17" fillId="0" borderId="27" xfId="2" applyNumberFormat="1" applyFont="1" applyBorder="1"/>
    <xf numFmtId="0" fontId="16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16" fillId="0" borderId="31" xfId="0" applyFont="1" applyBorder="1"/>
    <xf numFmtId="179" fontId="16" fillId="0" borderId="31" xfId="2" applyNumberFormat="1" applyFont="1" applyBorder="1"/>
    <xf numFmtId="179" fontId="17" fillId="0" borderId="30" xfId="2" applyNumberFormat="1" applyFont="1" applyBorder="1"/>
    <xf numFmtId="170" fontId="3" fillId="0" borderId="19" xfId="12" applyNumberFormat="1" applyFont="1" applyBorder="1"/>
    <xf numFmtId="179" fontId="16" fillId="0" borderId="1" xfId="2" applyNumberFormat="1" applyFont="1" applyBorder="1" applyAlignment="1">
      <alignment horizontal="center"/>
    </xf>
    <xf numFmtId="179" fontId="18" fillId="0" borderId="1" xfId="2" applyNumberFormat="1" applyFont="1" applyBorder="1"/>
    <xf numFmtId="179" fontId="21" fillId="0" borderId="1" xfId="2" applyNumberFormat="1" applyFont="1" applyBorder="1"/>
    <xf numFmtId="179" fontId="19" fillId="0" borderId="1" xfId="2" applyNumberFormat="1" applyFont="1" applyBorder="1"/>
    <xf numFmtId="179" fontId="6" fillId="0" borderId="1" xfId="2" applyNumberFormat="1" applyFont="1" applyBorder="1" applyAlignment="1">
      <alignment horizontal="right"/>
    </xf>
    <xf numFmtId="179" fontId="6" fillId="0" borderId="1" xfId="2" applyNumberFormat="1" applyFont="1" applyBorder="1"/>
    <xf numFmtId="179" fontId="17" fillId="0" borderId="0" xfId="2" applyNumberFormat="1" applyFont="1" applyAlignment="1"/>
    <xf numFmtId="0" fontId="16" fillId="0" borderId="32" xfId="0" applyFont="1" applyBorder="1"/>
    <xf numFmtId="0" fontId="16" fillId="0" borderId="26" xfId="0" applyFont="1" applyBorder="1"/>
    <xf numFmtId="0" fontId="16" fillId="0" borderId="21" xfId="0" applyFont="1" applyBorder="1"/>
    <xf numFmtId="179" fontId="16" fillId="0" borderId="21" xfId="2" applyNumberFormat="1" applyFont="1" applyBorder="1"/>
    <xf numFmtId="179" fontId="16" fillId="0" borderId="27" xfId="2" applyNumberFormat="1" applyFont="1" applyBorder="1"/>
    <xf numFmtId="179" fontId="17" fillId="0" borderId="33" xfId="2" applyNumberFormat="1" applyFont="1" applyBorder="1"/>
    <xf numFmtId="0" fontId="17" fillId="0" borderId="34" xfId="0" applyFont="1" applyBorder="1"/>
    <xf numFmtId="179" fontId="17" fillId="0" borderId="35" xfId="2" applyNumberFormat="1" applyFont="1" applyBorder="1" applyAlignment="1">
      <alignment horizontal="center"/>
    </xf>
    <xf numFmtId="0" fontId="16" fillId="0" borderId="36" xfId="0" applyFont="1" applyBorder="1"/>
    <xf numFmtId="0" fontId="17" fillId="0" borderId="12" xfId="0" applyFont="1" applyBorder="1" applyAlignment="1">
      <alignment horizontal="center"/>
    </xf>
    <xf numFmtId="170" fontId="24" fillId="0" borderId="1" xfId="12" applyNumberFormat="1" applyBorder="1"/>
    <xf numFmtId="0" fontId="24" fillId="0" borderId="1" xfId="15" applyFont="1" applyBorder="1"/>
    <xf numFmtId="0" fontId="3" fillId="0" borderId="1" xfId="15" applyFont="1" applyBorder="1"/>
    <xf numFmtId="179" fontId="16" fillId="0" borderId="1" xfId="0" applyNumberFormat="1" applyFont="1" applyBorder="1"/>
    <xf numFmtId="179" fontId="24" fillId="0" borderId="1" xfId="2" applyNumberFormat="1" applyFont="1" applyBorder="1"/>
    <xf numFmtId="0" fontId="17" fillId="0" borderId="11" xfId="0" applyFont="1" applyBorder="1" applyAlignment="1">
      <alignment horizontal="left"/>
    </xf>
    <xf numFmtId="179" fontId="9" fillId="0" borderId="1" xfId="2" applyNumberFormat="1" applyFont="1" applyBorder="1"/>
    <xf numFmtId="4" fontId="9" fillId="0" borderId="0" xfId="0" applyNumberFormat="1" applyFont="1"/>
    <xf numFmtId="179" fontId="16" fillId="0" borderId="37" xfId="2" applyNumberFormat="1" applyFont="1" applyBorder="1"/>
    <xf numFmtId="0" fontId="26" fillId="0" borderId="9" xfId="15" applyFont="1" applyBorder="1"/>
    <xf numFmtId="0" fontId="34" fillId="0" borderId="1" xfId="0" applyFont="1" applyBorder="1"/>
    <xf numFmtId="0" fontId="18" fillId="0" borderId="13" xfId="0" applyFont="1" applyBorder="1" applyAlignment="1"/>
    <xf numFmtId="0" fontId="6" fillId="0" borderId="13" xfId="0" applyFont="1" applyBorder="1" applyAlignment="1"/>
    <xf numFmtId="0" fontId="17" fillId="0" borderId="13" xfId="0" applyFont="1" applyBorder="1"/>
    <xf numFmtId="0" fontId="17" fillId="0" borderId="13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7" fillId="0" borderId="4" xfId="0" applyFont="1" applyBorder="1"/>
    <xf numFmtId="0" fontId="6" fillId="0" borderId="11" xfId="0" applyFont="1" applyBorder="1" applyAlignment="1"/>
    <xf numFmtId="0" fontId="20" fillId="0" borderId="11" xfId="0" applyFont="1" applyBorder="1"/>
    <xf numFmtId="0" fontId="16" fillId="0" borderId="11" xfId="0" applyFont="1" applyBorder="1" applyAlignment="1">
      <alignment horizontal="left"/>
    </xf>
    <xf numFmtId="0" fontId="17" fillId="0" borderId="38" xfId="0" applyFont="1" applyBorder="1"/>
    <xf numFmtId="4" fontId="16" fillId="0" borderId="10" xfId="0" applyNumberFormat="1" applyFont="1" applyBorder="1"/>
    <xf numFmtId="179" fontId="16" fillId="0" borderId="10" xfId="2" applyNumberFormat="1" applyFont="1" applyBorder="1"/>
    <xf numFmtId="179" fontId="17" fillId="0" borderId="34" xfId="2" applyNumberFormat="1" applyFont="1" applyBorder="1"/>
    <xf numFmtId="4" fontId="17" fillId="0" borderId="31" xfId="0" applyNumberFormat="1" applyFont="1" applyBorder="1"/>
    <xf numFmtId="181" fontId="24" fillId="0" borderId="0" xfId="2" applyNumberFormat="1" applyFont="1"/>
    <xf numFmtId="0" fontId="35" fillId="0" borderId="0" xfId="15" applyFont="1"/>
    <xf numFmtId="0" fontId="24" fillId="0" borderId="0" xfId="16"/>
    <xf numFmtId="169" fontId="24" fillId="0" borderId="0" xfId="9" applyNumberFormat="1" applyFont="1"/>
    <xf numFmtId="0" fontId="24" fillId="0" borderId="0" xfId="16" applyAlignment="1">
      <alignment horizontal="center"/>
    </xf>
    <xf numFmtId="0" fontId="2" fillId="0" borderId="0" xfId="16" applyFont="1"/>
    <xf numFmtId="169" fontId="24" fillId="0" borderId="0" xfId="9" applyNumberFormat="1"/>
    <xf numFmtId="169" fontId="24" fillId="0" borderId="0" xfId="9" applyNumberFormat="1" applyFill="1"/>
    <xf numFmtId="169" fontId="24" fillId="0" borderId="15" xfId="9" applyNumberFormat="1" applyBorder="1"/>
    <xf numFmtId="0" fontId="24" fillId="0" borderId="24" xfId="16" applyBorder="1"/>
    <xf numFmtId="169" fontId="24" fillId="0" borderId="39" xfId="9" applyNumberFormat="1" applyBorder="1"/>
    <xf numFmtId="169" fontId="24" fillId="0" borderId="40" xfId="9" applyNumberFormat="1" applyBorder="1"/>
    <xf numFmtId="169" fontId="24" fillId="0" borderId="28" xfId="16" applyNumberFormat="1" applyBorder="1"/>
    <xf numFmtId="0" fontId="24" fillId="0" borderId="41" xfId="16" applyBorder="1" applyAlignment="1">
      <alignment horizontal="right"/>
    </xf>
    <xf numFmtId="169" fontId="24" fillId="0" borderId="40" xfId="16" applyNumberFormat="1" applyBorder="1"/>
    <xf numFmtId="169" fontId="24" fillId="0" borderId="25" xfId="9" applyNumberFormat="1" applyBorder="1"/>
    <xf numFmtId="0" fontId="24" fillId="0" borderId="26" xfId="16" applyBorder="1"/>
    <xf numFmtId="169" fontId="24" fillId="0" borderId="21" xfId="9" applyNumberFormat="1" applyBorder="1"/>
    <xf numFmtId="168" fontId="24" fillId="0" borderId="21" xfId="9" applyBorder="1" applyAlignment="1"/>
    <xf numFmtId="0" fontId="24" fillId="0" borderId="29" xfId="16" applyBorder="1"/>
    <xf numFmtId="0" fontId="24" fillId="0" borderId="42" xfId="16" applyBorder="1"/>
    <xf numFmtId="0" fontId="24" fillId="0" borderId="21" xfId="16" applyBorder="1" applyAlignment="1">
      <alignment horizontal="center"/>
    </xf>
    <xf numFmtId="0" fontId="24" fillId="0" borderId="27" xfId="16" applyBorder="1"/>
    <xf numFmtId="169" fontId="24" fillId="0" borderId="28" xfId="9" applyNumberFormat="1" applyBorder="1"/>
    <xf numFmtId="177" fontId="24" fillId="0" borderId="21" xfId="9" applyNumberFormat="1" applyBorder="1"/>
    <xf numFmtId="0" fontId="24" fillId="0" borderId="21" xfId="16" applyBorder="1"/>
    <xf numFmtId="0" fontId="3" fillId="0" borderId="0" xfId="16" applyFont="1"/>
    <xf numFmtId="169" fontId="24" fillId="0" borderId="0" xfId="16" applyNumberFormat="1"/>
    <xf numFmtId="168" fontId="24" fillId="0" borderId="0" xfId="9"/>
    <xf numFmtId="168" fontId="24" fillId="0" borderId="0" xfId="16" applyNumberFormat="1"/>
    <xf numFmtId="169" fontId="3" fillId="0" borderId="0" xfId="9" applyNumberFormat="1" applyFont="1"/>
    <xf numFmtId="170" fontId="2" fillId="0" borderId="0" xfId="13" applyNumberFormat="1" applyFont="1"/>
    <xf numFmtId="170" fontId="2" fillId="0" borderId="0" xfId="13" applyNumberFormat="1" applyFont="1" applyBorder="1"/>
    <xf numFmtId="0" fontId="24" fillId="0" borderId="0" xfId="16" applyBorder="1"/>
    <xf numFmtId="168" fontId="24" fillId="0" borderId="0" xfId="9" applyNumberFormat="1"/>
    <xf numFmtId="1" fontId="31" fillId="0" borderId="0" xfId="16" applyNumberFormat="1" applyFont="1"/>
    <xf numFmtId="9" fontId="24" fillId="0" borderId="0" xfId="16" applyNumberFormat="1"/>
    <xf numFmtId="0" fontId="30" fillId="0" borderId="0" xfId="16" applyFont="1"/>
    <xf numFmtId="9" fontId="30" fillId="0" borderId="0" xfId="16" applyNumberFormat="1" applyFont="1"/>
    <xf numFmtId="0" fontId="24" fillId="0" borderId="9" xfId="16" applyBorder="1"/>
    <xf numFmtId="167" fontId="24" fillId="0" borderId="0" xfId="13"/>
    <xf numFmtId="0" fontId="24" fillId="0" borderId="0" xfId="16" applyFill="1"/>
    <xf numFmtId="170" fontId="24" fillId="0" borderId="0" xfId="16" applyNumberFormat="1"/>
    <xf numFmtId="1" fontId="24" fillId="0" borderId="0" xfId="16" applyNumberFormat="1" applyFont="1" applyFill="1"/>
    <xf numFmtId="0" fontId="24" fillId="0" borderId="0" xfId="16" applyFont="1"/>
    <xf numFmtId="179" fontId="24" fillId="0" borderId="0" xfId="2" applyNumberFormat="1" applyFont="1"/>
    <xf numFmtId="179" fontId="18" fillId="0" borderId="0" xfId="2" applyNumberFormat="1" applyFont="1"/>
    <xf numFmtId="179" fontId="24" fillId="0" borderId="0" xfId="2" applyNumberFormat="1" applyFont="1" applyFill="1"/>
    <xf numFmtId="166" fontId="24" fillId="0" borderId="0" xfId="16" applyNumberFormat="1"/>
    <xf numFmtId="179" fontId="34" fillId="0" borderId="0" xfId="2" applyNumberFormat="1" applyFont="1"/>
    <xf numFmtId="1" fontId="5" fillId="0" borderId="22" xfId="10" applyNumberFormat="1" applyFont="1" applyBorder="1"/>
    <xf numFmtId="175" fontId="16" fillId="0" borderId="0" xfId="2" applyNumberFormat="1" applyFont="1"/>
    <xf numFmtId="168" fontId="9" fillId="0" borderId="0" xfId="0" applyNumberFormat="1" applyFont="1"/>
    <xf numFmtId="10" fontId="16" fillId="0" borderId="1" xfId="0" applyNumberFormat="1" applyFont="1" applyBorder="1"/>
    <xf numFmtId="179" fontId="9" fillId="0" borderId="0" xfId="0" applyNumberFormat="1" applyFont="1" applyBorder="1"/>
    <xf numFmtId="170" fontId="3" fillId="0" borderId="0" xfId="12" applyNumberFormat="1" applyFont="1" applyFill="1"/>
    <xf numFmtId="170" fontId="24" fillId="0" borderId="0" xfId="12" applyNumberFormat="1" applyFill="1"/>
    <xf numFmtId="179" fontId="17" fillId="0" borderId="5" xfId="2" applyNumberFormat="1" applyFont="1" applyBorder="1"/>
    <xf numFmtId="179" fontId="17" fillId="0" borderId="0" xfId="2" applyNumberFormat="1" applyFont="1" applyBorder="1" applyAlignment="1">
      <alignment horizontal="center"/>
    </xf>
    <xf numFmtId="179" fontId="17" fillId="0" borderId="0" xfId="2" applyNumberFormat="1" applyFont="1" applyBorder="1"/>
    <xf numFmtId="0" fontId="17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29" fillId="0" borderId="0" xfId="0" applyFont="1" applyFill="1" applyBorder="1" applyAlignment="1">
      <alignment horizontal="center"/>
    </xf>
    <xf numFmtId="0" fontId="42" fillId="0" borderId="12" xfId="0" applyFont="1" applyBorder="1" applyAlignment="1"/>
    <xf numFmtId="0" fontId="42" fillId="0" borderId="13" xfId="0" applyFont="1" applyBorder="1" applyAlignment="1"/>
    <xf numFmtId="0" fontId="41" fillId="0" borderId="0" xfId="0" applyFont="1" applyBorder="1" applyAlignment="1">
      <alignment horizontal="center"/>
    </xf>
    <xf numFmtId="0" fontId="42" fillId="0" borderId="43" xfId="0" applyFont="1" applyBorder="1" applyAlignment="1">
      <alignment horizont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wrapText="1"/>
    </xf>
    <xf numFmtId="0" fontId="42" fillId="0" borderId="10" xfId="0" applyFont="1" applyBorder="1" applyAlignment="1">
      <alignment horizontal="center"/>
    </xf>
    <xf numFmtId="0" fontId="36" fillId="0" borderId="1" xfId="0" applyFont="1" applyFill="1" applyBorder="1" applyAlignment="1">
      <alignment horizontal="left" vertical="center" wrapText="1"/>
    </xf>
    <xf numFmtId="3" fontId="36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/>
    </xf>
    <xf numFmtId="6" fontId="36" fillId="0" borderId="11" xfId="0" applyNumberFormat="1" applyFont="1" applyFill="1" applyBorder="1" applyAlignment="1">
      <alignment horizontal="center" vertical="top" wrapText="1"/>
    </xf>
    <xf numFmtId="6" fontId="36" fillId="0" borderId="1" xfId="0" applyNumberFormat="1" applyFont="1" applyFill="1" applyBorder="1" applyAlignment="1">
      <alignment horizontal="center" vertical="top" wrapText="1"/>
    </xf>
    <xf numFmtId="3" fontId="41" fillId="0" borderId="1" xfId="0" applyNumberFormat="1" applyFont="1" applyBorder="1" applyAlignment="1">
      <alignment horizontal="center"/>
    </xf>
    <xf numFmtId="0" fontId="43" fillId="0" borderId="1" xfId="0" applyFont="1" applyFill="1" applyBorder="1" applyAlignment="1">
      <alignment horizontal="left" vertical="center" wrapText="1"/>
    </xf>
    <xf numFmtId="3" fontId="43" fillId="0" borderId="1" xfId="0" applyNumberFormat="1" applyFont="1" applyFill="1" applyBorder="1" applyAlignment="1">
      <alignment horizontal="center" vertical="center" wrapText="1"/>
    </xf>
    <xf numFmtId="6" fontId="43" fillId="0" borderId="11" xfId="0" applyNumberFormat="1" applyFont="1" applyFill="1" applyBorder="1" applyAlignment="1">
      <alignment horizontal="center" vertical="top" wrapText="1"/>
    </xf>
    <xf numFmtId="6" fontId="43" fillId="0" borderId="1" xfId="0" applyNumberFormat="1" applyFont="1" applyFill="1" applyBorder="1" applyAlignment="1">
      <alignment horizontal="center" vertical="top" wrapText="1"/>
    </xf>
    <xf numFmtId="0" fontId="41" fillId="0" borderId="13" xfId="0" applyFont="1" applyBorder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3" fontId="43" fillId="0" borderId="0" xfId="0" applyNumberFormat="1" applyFont="1" applyFill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/>
    </xf>
    <xf numFmtId="6" fontId="43" fillId="0" borderId="0" xfId="0" applyNumberFormat="1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vertical="center"/>
    </xf>
    <xf numFmtId="0" fontId="41" fillId="0" borderId="1" xfId="0" applyFont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/>
    </xf>
    <xf numFmtId="3" fontId="29" fillId="0" borderId="1" xfId="0" applyNumberFormat="1" applyFont="1" applyFill="1" applyBorder="1" applyAlignment="1">
      <alignment horizontal="center" vertical="top" wrapText="1"/>
    </xf>
    <xf numFmtId="6" fontId="41" fillId="0" borderId="0" xfId="0" applyNumberFormat="1" applyFont="1" applyBorder="1" applyAlignment="1">
      <alignment horizontal="center" vertical="top" wrapText="1"/>
    </xf>
    <xf numFmtId="0" fontId="42" fillId="0" borderId="0" xfId="0" applyFont="1" applyFill="1" applyBorder="1" applyAlignment="1">
      <alignment horizontal="center"/>
    </xf>
    <xf numFmtId="0" fontId="41" fillId="0" borderId="1" xfId="0" applyFont="1" applyBorder="1" applyAlignment="1">
      <alignment vertical="top" wrapText="1"/>
    </xf>
    <xf numFmtId="182" fontId="41" fillId="0" borderId="1" xfId="0" applyNumberFormat="1" applyFont="1" applyBorder="1" applyAlignment="1">
      <alignment horizontal="center" vertical="top" wrapText="1"/>
    </xf>
    <xf numFmtId="0" fontId="41" fillId="0" borderId="0" xfId="0" applyFont="1" applyBorder="1" applyAlignment="1">
      <alignment horizontal="center" vertical="top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0" fontId="41" fillId="0" borderId="1" xfId="0" applyFont="1" applyFill="1" applyBorder="1" applyAlignment="1">
      <alignment horizontal="center" vertical="center"/>
    </xf>
    <xf numFmtId="44" fontId="41" fillId="0" borderId="1" xfId="11" applyFont="1" applyBorder="1" applyAlignment="1">
      <alignment horizontal="center" vertical="top" wrapText="1"/>
    </xf>
    <xf numFmtId="0" fontId="41" fillId="0" borderId="1" xfId="0" applyFont="1" applyBorder="1" applyAlignment="1">
      <alignment horizontal="left" vertical="top" wrapText="1"/>
    </xf>
    <xf numFmtId="0" fontId="41" fillId="0" borderId="0" xfId="0" applyFont="1" applyFill="1" applyBorder="1" applyAlignment="1">
      <alignment horizontal="center" wrapText="1"/>
    </xf>
    <xf numFmtId="0" fontId="42" fillId="0" borderId="0" xfId="0" applyFont="1" applyBorder="1" applyAlignment="1">
      <alignment horizontal="center" vertical="top" wrapText="1"/>
    </xf>
    <xf numFmtId="0" fontId="44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top" wrapText="1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" fontId="41" fillId="0" borderId="0" xfId="0" applyNumberFormat="1" applyFont="1" applyFill="1" applyBorder="1" applyAlignment="1">
      <alignment horizontal="center" vertical="top" wrapText="1"/>
    </xf>
    <xf numFmtId="0" fontId="41" fillId="0" borderId="0" xfId="0" applyFont="1" applyFill="1" applyBorder="1" applyAlignment="1">
      <alignment vertical="top" wrapText="1"/>
    </xf>
    <xf numFmtId="0" fontId="42" fillId="0" borderId="0" xfId="0" applyFont="1" applyFill="1"/>
    <xf numFmtId="0" fontId="45" fillId="0" borderId="0" xfId="0" applyFont="1" applyFill="1" applyBorder="1" applyAlignment="1">
      <alignment horizontal="center"/>
    </xf>
    <xf numFmtId="165" fontId="5" fillId="0" borderId="0" xfId="11" applyNumberFormat="1" applyFont="1"/>
    <xf numFmtId="169" fontId="16" fillId="0" borderId="0" xfId="3" applyNumberFormat="1" applyFont="1"/>
    <xf numFmtId="165" fontId="5" fillId="0" borderId="18" xfId="11" applyNumberFormat="1" applyFont="1" applyBorder="1"/>
    <xf numFmtId="167" fontId="5" fillId="0" borderId="0" xfId="11" applyNumberFormat="1" applyFont="1" applyBorder="1"/>
    <xf numFmtId="169" fontId="5" fillId="0" borderId="0" xfId="3" applyNumberFormat="1" applyFont="1" applyBorder="1"/>
    <xf numFmtId="167" fontId="5" fillId="0" borderId="0" xfId="11" applyNumberFormat="1" applyFont="1"/>
    <xf numFmtId="167" fontId="6" fillId="0" borderId="0" xfId="11" applyNumberFormat="1" applyFont="1"/>
    <xf numFmtId="1" fontId="5" fillId="0" borderId="22" xfId="11" applyNumberFormat="1" applyFont="1" applyBorder="1"/>
    <xf numFmtId="0" fontId="5" fillId="0" borderId="22" xfId="11" applyNumberFormat="1" applyFont="1" applyBorder="1"/>
    <xf numFmtId="0" fontId="41" fillId="0" borderId="0" xfId="0" applyFont="1" applyBorder="1"/>
    <xf numFmtId="0" fontId="42" fillId="0" borderId="5" xfId="0" applyFont="1" applyFill="1" applyBorder="1" applyAlignment="1">
      <alignment vertical="center"/>
    </xf>
    <xf numFmtId="0" fontId="42" fillId="0" borderId="10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center"/>
    </xf>
    <xf numFmtId="37" fontId="41" fillId="0" borderId="1" xfId="3" applyNumberFormat="1" applyFont="1" applyFill="1" applyBorder="1" applyAlignment="1">
      <alignment horizontal="right"/>
    </xf>
    <xf numFmtId="0" fontId="41" fillId="0" borderId="0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left" vertical="center" wrapText="1"/>
    </xf>
    <xf numFmtId="0" fontId="43" fillId="0" borderId="11" xfId="0" applyFont="1" applyFill="1" applyBorder="1" applyAlignment="1">
      <alignment horizontal="left" vertical="center" wrapText="1"/>
    </xf>
    <xf numFmtId="0" fontId="41" fillId="0" borderId="1" xfId="0" applyFont="1" applyFill="1" applyBorder="1"/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/>
    </xf>
    <xf numFmtId="0" fontId="41" fillId="0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left" vertical="top"/>
    </xf>
    <xf numFmtId="0" fontId="42" fillId="0" borderId="0" xfId="0" applyFont="1" applyFill="1" applyBorder="1" applyAlignment="1">
      <alignment horizontal="left"/>
    </xf>
    <xf numFmtId="37" fontId="42" fillId="0" borderId="0" xfId="3" applyNumberFormat="1" applyFont="1" applyFill="1" applyBorder="1" applyAlignment="1">
      <alignment horizontal="left"/>
    </xf>
    <xf numFmtId="183" fontId="42" fillId="0" borderId="0" xfId="0" applyNumberFormat="1" applyFont="1" applyFill="1" applyBorder="1" applyAlignment="1">
      <alignment horizontal="left"/>
    </xf>
    <xf numFmtId="0" fontId="42" fillId="0" borderId="0" xfId="0" applyFont="1" applyFill="1" applyBorder="1" applyAlignment="1"/>
    <xf numFmtId="0" fontId="36" fillId="2" borderId="1" xfId="0" applyFont="1" applyFill="1" applyBorder="1" applyAlignment="1">
      <alignment horizontal="left" vertical="center" wrapText="1"/>
    </xf>
    <xf numFmtId="184" fontId="43" fillId="0" borderId="1" xfId="3" applyNumberFormat="1" applyFont="1" applyFill="1" applyBorder="1" applyAlignment="1">
      <alignment vertical="center" wrapText="1"/>
    </xf>
    <xf numFmtId="184" fontId="41" fillId="0" borderId="1" xfId="3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left"/>
    </xf>
    <xf numFmtId="184" fontId="42" fillId="0" borderId="1" xfId="3" applyNumberFormat="1" applyFont="1" applyFill="1" applyBorder="1" applyAlignment="1"/>
    <xf numFmtId="0" fontId="42" fillId="0" borderId="1" xfId="0" applyFont="1" applyFill="1" applyBorder="1" applyAlignment="1"/>
    <xf numFmtId="184" fontId="42" fillId="0" borderId="0" xfId="0" applyNumberFormat="1" applyFont="1" applyFill="1" applyBorder="1" applyAlignment="1">
      <alignment horizontal="center"/>
    </xf>
    <xf numFmtId="184" fontId="42" fillId="0" borderId="0" xfId="3" applyNumberFormat="1" applyFont="1" applyFill="1" applyAlignment="1">
      <alignment horizontal="center"/>
    </xf>
    <xf numFmtId="0" fontId="42" fillId="0" borderId="0" xfId="0" applyFont="1" applyFill="1" applyBorder="1"/>
    <xf numFmtId="184" fontId="41" fillId="0" borderId="1" xfId="3" applyNumberFormat="1" applyFont="1" applyBorder="1" applyAlignment="1">
      <alignment horizontal="center"/>
    </xf>
    <xf numFmtId="44" fontId="41" fillId="0" borderId="1" xfId="11" applyFont="1" applyFill="1" applyBorder="1" applyAlignment="1">
      <alignment horizontal="center"/>
    </xf>
    <xf numFmtId="44" fontId="41" fillId="0" borderId="1" xfId="0" applyNumberFormat="1" applyFont="1" applyFill="1" applyBorder="1" applyAlignment="1"/>
    <xf numFmtId="44" fontId="41" fillId="0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center"/>
    </xf>
    <xf numFmtId="0" fontId="41" fillId="0" borderId="1" xfId="0" applyFont="1" applyBorder="1"/>
    <xf numFmtId="184" fontId="41" fillId="0" borderId="0" xfId="0" applyNumberFormat="1" applyFont="1" applyAlignment="1">
      <alignment horizontal="center"/>
    </xf>
    <xf numFmtId="0" fontId="42" fillId="0" borderId="26" xfId="0" applyFont="1" applyFill="1" applyBorder="1" applyAlignment="1">
      <alignment horizontal="center"/>
    </xf>
    <xf numFmtId="44" fontId="41" fillId="0" borderId="0" xfId="11" applyFont="1" applyFill="1" applyBorder="1" applyAlignment="1">
      <alignment horizontal="center"/>
    </xf>
    <xf numFmtId="44" fontId="42" fillId="0" borderId="0" xfId="0" applyNumberFormat="1" applyFont="1" applyFill="1" applyBorder="1" applyAlignment="1">
      <alignment horizontal="center"/>
    </xf>
    <xf numFmtId="184" fontId="41" fillId="0" borderId="1" xfId="0" applyNumberFormat="1" applyFont="1" applyFill="1" applyBorder="1" applyAlignment="1">
      <alignment horizontal="center"/>
    </xf>
    <xf numFmtId="184" fontId="41" fillId="0" borderId="0" xfId="0" applyNumberFormat="1" applyFont="1" applyFill="1" applyBorder="1" applyAlignment="1">
      <alignment horizontal="center"/>
    </xf>
    <xf numFmtId="9" fontId="41" fillId="0" borderId="0" xfId="17" applyFont="1" applyFill="1" applyBorder="1" applyAlignment="1">
      <alignment horizontal="center"/>
    </xf>
    <xf numFmtId="0" fontId="41" fillId="0" borderId="0" xfId="0" applyFont="1" applyFill="1" applyAlignment="1">
      <alignment horizontal="left"/>
    </xf>
    <xf numFmtId="185" fontId="41" fillId="0" borderId="0" xfId="0" applyNumberFormat="1" applyFont="1"/>
    <xf numFmtId="0" fontId="42" fillId="0" borderId="45" xfId="0" applyFont="1" applyFill="1" applyBorder="1" applyAlignment="1">
      <alignment horizontal="center"/>
    </xf>
    <xf numFmtId="0" fontId="42" fillId="0" borderId="46" xfId="0" applyFont="1" applyFill="1" applyBorder="1" applyAlignment="1">
      <alignment horizontal="center"/>
    </xf>
    <xf numFmtId="6" fontId="41" fillId="0" borderId="10" xfId="0" applyNumberFormat="1" applyFont="1" applyFill="1" applyBorder="1" applyAlignment="1">
      <alignment horizontal="center"/>
    </xf>
    <xf numFmtId="0" fontId="41" fillId="0" borderId="10" xfId="0" applyFont="1" applyFill="1" applyBorder="1" applyAlignment="1">
      <alignment horizontal="center" vertical="top" wrapText="1"/>
    </xf>
    <xf numFmtId="44" fontId="41" fillId="0" borderId="10" xfId="11" applyFont="1" applyFill="1" applyBorder="1" applyAlignment="1">
      <alignment horizontal="center"/>
    </xf>
    <xf numFmtId="0" fontId="41" fillId="0" borderId="47" xfId="0" applyFont="1" applyFill="1" applyBorder="1"/>
    <xf numFmtId="6" fontId="41" fillId="0" borderId="1" xfId="0" applyNumberFormat="1" applyFont="1" applyFill="1" applyBorder="1" applyAlignment="1">
      <alignment horizontal="center"/>
    </xf>
    <xf numFmtId="0" fontId="41" fillId="0" borderId="10" xfId="0" applyFont="1" applyFill="1" applyBorder="1"/>
    <xf numFmtId="3" fontId="41" fillId="0" borderId="1" xfId="0" applyNumberFormat="1" applyFont="1" applyFill="1" applyBorder="1" applyAlignment="1">
      <alignment horizontal="center" vertical="top" wrapText="1"/>
    </xf>
    <xf numFmtId="0" fontId="43" fillId="0" borderId="5" xfId="0" applyFont="1" applyFill="1" applyBorder="1" applyAlignment="1">
      <alignment horizontal="left" vertical="center" wrapText="1"/>
    </xf>
    <xf numFmtId="6" fontId="41" fillId="0" borderId="7" xfId="0" applyNumberFormat="1" applyFont="1" applyFill="1" applyBorder="1" applyAlignment="1">
      <alignment horizontal="center"/>
    </xf>
    <xf numFmtId="0" fontId="41" fillId="0" borderId="0" xfId="0" applyFont="1" applyFill="1" applyBorder="1" applyAlignment="1">
      <alignment horizontal="left" wrapText="1"/>
    </xf>
    <xf numFmtId="6" fontId="41" fillId="0" borderId="0" xfId="0" applyNumberFormat="1" applyFont="1" applyFill="1" applyBorder="1" applyAlignment="1">
      <alignment horizontal="center"/>
    </xf>
    <xf numFmtId="44" fontId="42" fillId="0" borderId="1" xfId="0" applyNumberFormat="1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6" fillId="0" borderId="1" xfId="0" applyFont="1" applyFill="1" applyBorder="1" applyAlignment="1">
      <alignment horizontal="center" vertical="center" wrapText="1"/>
    </xf>
    <xf numFmtId="6" fontId="41" fillId="0" borderId="1" xfId="0" applyNumberFormat="1" applyFont="1" applyFill="1" applyBorder="1"/>
    <xf numFmtId="9" fontId="42" fillId="0" borderId="1" xfId="17" applyFont="1" applyFill="1" applyBorder="1" applyAlignment="1">
      <alignment horizontal="center"/>
    </xf>
    <xf numFmtId="0" fontId="46" fillId="0" borderId="0" xfId="0" applyFont="1" applyFill="1" applyBorder="1" applyAlignment="1">
      <alignment horizontal="center" vertical="center" wrapText="1"/>
    </xf>
    <xf numFmtId="44" fontId="41" fillId="0" borderId="0" xfId="0" applyNumberFormat="1" applyFont="1" applyFill="1" applyBorder="1" applyAlignment="1">
      <alignment horizontal="center"/>
    </xf>
    <xf numFmtId="9" fontId="42" fillId="0" borderId="0" xfId="17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/>
    <xf numFmtId="0" fontId="41" fillId="0" borderId="13" xfId="0" applyFont="1" applyFill="1" applyBorder="1" applyAlignment="1">
      <alignment horizontal="center"/>
    </xf>
    <xf numFmtId="0" fontId="36" fillId="0" borderId="11" xfId="0" applyFont="1" applyFill="1" applyBorder="1" applyAlignment="1">
      <alignment horizontal="left" vertical="center" wrapText="1"/>
    </xf>
    <xf numFmtId="0" fontId="41" fillId="0" borderId="14" xfId="0" applyFont="1" applyFill="1" applyBorder="1" applyAlignment="1">
      <alignment horizontal="left" vertical="top" wrapText="1"/>
    </xf>
    <xf numFmtId="0" fontId="41" fillId="0" borderId="11" xfId="0" applyFont="1" applyFill="1" applyBorder="1" applyAlignment="1">
      <alignment horizontal="center" vertical="top" wrapText="1"/>
    </xf>
    <xf numFmtId="0" fontId="41" fillId="0" borderId="16" xfId="0" applyFont="1" applyFill="1" applyBorder="1"/>
    <xf numFmtId="37" fontId="41" fillId="0" borderId="0" xfId="0" applyNumberFormat="1" applyFont="1" applyFill="1" applyBorder="1" applyAlignment="1">
      <alignment horizontal="center"/>
    </xf>
    <xf numFmtId="169" fontId="42" fillId="0" borderId="1" xfId="0" applyNumberFormat="1" applyFont="1" applyFill="1" applyBorder="1" applyAlignment="1">
      <alignment horizontal="center"/>
    </xf>
    <xf numFmtId="0" fontId="17" fillId="0" borderId="7" xfId="0" applyFont="1" applyBorder="1" applyAlignment="1">
      <alignment horizontal="center"/>
    </xf>
    <xf numFmtId="179" fontId="17" fillId="0" borderId="43" xfId="2" applyNumberFormat="1" applyFont="1" applyBorder="1" applyAlignment="1">
      <alignment horizontal="center"/>
    </xf>
    <xf numFmtId="44" fontId="41" fillId="0" borderId="0" xfId="0" applyNumberFormat="1" applyFont="1" applyFill="1" applyAlignment="1">
      <alignment horizontal="center"/>
    </xf>
    <xf numFmtId="184" fontId="41" fillId="0" borderId="0" xfId="3" applyNumberFormat="1" applyFont="1" applyBorder="1" applyAlignment="1">
      <alignment horizontal="center"/>
    </xf>
    <xf numFmtId="184" fontId="41" fillId="0" borderId="0" xfId="3" applyNumberFormat="1" applyFont="1" applyFill="1" applyBorder="1" applyAlignment="1">
      <alignment horizontal="center"/>
    </xf>
    <xf numFmtId="44" fontId="41" fillId="0" borderId="0" xfId="0" applyNumberFormat="1" applyFont="1" applyFill="1" applyBorder="1" applyAlignment="1"/>
    <xf numFmtId="4" fontId="17" fillId="0" borderId="34" xfId="0" applyNumberFormat="1" applyFont="1" applyBorder="1"/>
    <xf numFmtId="0" fontId="36" fillId="0" borderId="0" xfId="0" applyFont="1" applyFill="1" applyBorder="1" applyAlignment="1">
      <alignment horizontal="left" vertical="center" wrapText="1"/>
    </xf>
    <xf numFmtId="4" fontId="2" fillId="0" borderId="0" xfId="14" applyNumberFormat="1"/>
    <xf numFmtId="4" fontId="3" fillId="0" borderId="0" xfId="14" applyNumberFormat="1" applyFont="1" applyBorder="1" applyAlignment="1">
      <alignment horizontal="center"/>
    </xf>
    <xf numFmtId="4" fontId="3" fillId="0" borderId="5" xfId="14" applyNumberFormat="1" applyFont="1" applyBorder="1" applyAlignment="1">
      <alignment horizontal="center"/>
    </xf>
    <xf numFmtId="4" fontId="3" fillId="0" borderId="0" xfId="14" applyNumberFormat="1" applyFont="1" applyBorder="1"/>
    <xf numFmtId="4" fontId="3" fillId="0" borderId="1" xfId="14" applyNumberFormat="1" applyFont="1" applyBorder="1" applyAlignment="1">
      <alignment horizontal="center"/>
    </xf>
    <xf numFmtId="4" fontId="2" fillId="0" borderId="0" xfId="14" applyNumberFormat="1" applyBorder="1"/>
    <xf numFmtId="4" fontId="24" fillId="0" borderId="0" xfId="15" applyNumberFormat="1"/>
    <xf numFmtId="0" fontId="47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horizontal="left"/>
    </xf>
    <xf numFmtId="0" fontId="48" fillId="0" borderId="0" xfId="0" applyFont="1" applyBorder="1" applyAlignment="1">
      <alignment horizontal="center"/>
    </xf>
    <xf numFmtId="0" fontId="48" fillId="0" borderId="0" xfId="0" applyFont="1" applyBorder="1" applyAlignment="1">
      <alignment horizontal="left" wrapText="1"/>
    </xf>
    <xf numFmtId="0" fontId="48" fillId="0" borderId="0" xfId="0" applyFont="1" applyBorder="1" applyAlignment="1">
      <alignment horizontal="left"/>
    </xf>
    <xf numFmtId="0" fontId="49" fillId="0" borderId="0" xfId="0" applyFont="1" applyBorder="1" applyAlignment="1">
      <alignment horizontal="left"/>
    </xf>
    <xf numFmtId="0" fontId="42" fillId="0" borderId="17" xfId="0" applyFont="1" applyFill="1" applyBorder="1" applyAlignment="1">
      <alignment vertical="center"/>
    </xf>
    <xf numFmtId="0" fontId="42" fillId="0" borderId="16" xfId="0" applyFont="1" applyFill="1" applyBorder="1" applyAlignment="1">
      <alignment vertical="center"/>
    </xf>
    <xf numFmtId="0" fontId="41" fillId="0" borderId="11" xfId="0" applyFont="1" applyFill="1" applyBorder="1" applyAlignment="1">
      <alignment horizontal="center"/>
    </xf>
    <xf numFmtId="0" fontId="41" fillId="0" borderId="16" xfId="0" applyFont="1" applyFill="1" applyBorder="1" applyAlignment="1">
      <alignment horizontal="center"/>
    </xf>
    <xf numFmtId="0" fontId="42" fillId="0" borderId="9" xfId="0" applyFont="1" applyFill="1" applyBorder="1" applyAlignment="1">
      <alignment horizontal="center"/>
    </xf>
    <xf numFmtId="2" fontId="42" fillId="0" borderId="0" xfId="0" applyNumberFormat="1" applyFont="1" applyFill="1" applyBorder="1" applyAlignment="1">
      <alignment horizontal="left"/>
    </xf>
    <xf numFmtId="164" fontId="41" fillId="0" borderId="0" xfId="0" applyNumberFormat="1" applyFont="1" applyFill="1" applyAlignment="1">
      <alignment horizontal="center"/>
    </xf>
    <xf numFmtId="169" fontId="2" fillId="0" borderId="0" xfId="2" applyNumberFormat="1" applyFont="1"/>
    <xf numFmtId="0" fontId="24" fillId="0" borderId="0" xfId="15" applyBorder="1"/>
    <xf numFmtId="0" fontId="24" fillId="0" borderId="0" xfId="15" applyFont="1" applyBorder="1"/>
    <xf numFmtId="0" fontId="3" fillId="0" borderId="0" xfId="15" applyFont="1" applyBorder="1"/>
    <xf numFmtId="179" fontId="40" fillId="0" borderId="0" xfId="2" applyNumberFormat="1" applyFont="1"/>
    <xf numFmtId="179" fontId="39" fillId="0" borderId="0" xfId="2" applyNumberFormat="1" applyFont="1" applyAlignment="1">
      <alignment horizontal="right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right"/>
    </xf>
    <xf numFmtId="0" fontId="42" fillId="0" borderId="0" xfId="0" applyFont="1" applyFill="1" applyBorder="1" applyAlignment="1">
      <alignment horizontal="center"/>
    </xf>
    <xf numFmtId="182" fontId="41" fillId="0" borderId="11" xfId="0" applyNumberFormat="1" applyFont="1" applyBorder="1" applyAlignment="1">
      <alignment horizontal="center" vertical="top" wrapText="1"/>
    </xf>
    <xf numFmtId="182" fontId="41" fillId="0" borderId="0" xfId="0" applyNumberFormat="1" applyFont="1" applyBorder="1" applyAlignment="1">
      <alignment horizontal="center" vertical="top" wrapText="1"/>
    </xf>
    <xf numFmtId="44" fontId="41" fillId="0" borderId="0" xfId="11" applyFont="1" applyBorder="1" applyAlignment="1">
      <alignment horizontal="center" vertical="top" wrapText="1"/>
    </xf>
    <xf numFmtId="44" fontId="41" fillId="0" borderId="11" xfId="11" applyFont="1" applyBorder="1" applyAlignment="1">
      <alignment horizontal="center" vertical="top" wrapText="1"/>
    </xf>
    <xf numFmtId="4" fontId="2" fillId="0" borderId="0" xfId="14" applyNumberFormat="1" applyBorder="1" applyAlignment="1">
      <alignment horizontal="center" vertical="center"/>
    </xf>
    <xf numFmtId="179" fontId="42" fillId="0" borderId="0" xfId="2" applyNumberFormat="1" applyFont="1" applyFill="1" applyBorder="1" applyAlignment="1"/>
    <xf numFmtId="6" fontId="16" fillId="0" borderId="1" xfId="0" applyNumberFormat="1" applyFont="1" applyBorder="1"/>
    <xf numFmtId="179" fontId="41" fillId="0" borderId="0" xfId="2" applyNumberFormat="1" applyFont="1" applyBorder="1" applyAlignment="1">
      <alignment horizontal="center"/>
    </xf>
    <xf numFmtId="185" fontId="41" fillId="0" borderId="1" xfId="0" applyNumberFormat="1" applyFont="1" applyBorder="1" applyAlignment="1">
      <alignment vertical="top" wrapText="1"/>
    </xf>
    <xf numFmtId="185" fontId="41" fillId="0" borderId="1" xfId="11" applyNumberFormat="1" applyFont="1" applyBorder="1" applyAlignment="1">
      <alignment vertical="top" wrapText="1"/>
    </xf>
    <xf numFmtId="182" fontId="41" fillId="0" borderId="1" xfId="11" applyNumberFormat="1" applyFont="1" applyBorder="1" applyAlignment="1">
      <alignment vertical="top" wrapText="1"/>
    </xf>
    <xf numFmtId="185" fontId="41" fillId="0" borderId="1" xfId="0" applyNumberFormat="1" applyFont="1" applyBorder="1" applyAlignment="1">
      <alignment horizontal="center" vertical="top" wrapText="1"/>
    </xf>
    <xf numFmtId="179" fontId="50" fillId="0" borderId="0" xfId="2" applyNumberFormat="1" applyFont="1" applyBorder="1" applyAlignment="1">
      <alignment horizontal="center" wrapText="1"/>
    </xf>
    <xf numFmtId="179" fontId="16" fillId="0" borderId="0" xfId="0" applyNumberFormat="1" applyFont="1" applyBorder="1"/>
    <xf numFmtId="0" fontId="36" fillId="0" borderId="17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center"/>
    </xf>
    <xf numFmtId="0" fontId="41" fillId="0" borderId="9" xfId="0" applyFont="1" applyFill="1" applyBorder="1" applyAlignment="1">
      <alignment horizontal="center"/>
    </xf>
    <xf numFmtId="0" fontId="41" fillId="0" borderId="11" xfId="0" applyFont="1" applyFill="1" applyBorder="1"/>
    <xf numFmtId="0" fontId="41" fillId="0" borderId="11" xfId="0" applyFont="1" applyFill="1" applyBorder="1" applyAlignment="1">
      <alignment horizontal="left" vertical="top" wrapText="1"/>
    </xf>
    <xf numFmtId="0" fontId="2" fillId="0" borderId="0" xfId="15" applyFont="1"/>
    <xf numFmtId="179" fontId="24" fillId="0" borderId="0" xfId="15" applyNumberFormat="1"/>
    <xf numFmtId="0" fontId="16" fillId="0" borderId="0" xfId="0" applyFont="1" applyFill="1"/>
    <xf numFmtId="179" fontId="16" fillId="0" borderId="13" xfId="2" applyNumberFormat="1" applyFont="1" applyFill="1" applyBorder="1" applyAlignment="1">
      <alignment horizontal="center"/>
    </xf>
    <xf numFmtId="179" fontId="16" fillId="0" borderId="1" xfId="2" applyNumberFormat="1" applyFont="1" applyFill="1" applyBorder="1"/>
    <xf numFmtId="170" fontId="16" fillId="0" borderId="1" xfId="2" applyNumberFormat="1" applyFont="1" applyBorder="1"/>
    <xf numFmtId="44" fontId="41" fillId="3" borderId="1" xfId="11" applyFont="1" applyFill="1" applyBorder="1" applyAlignment="1">
      <alignment horizontal="center"/>
    </xf>
    <xf numFmtId="0" fontId="51" fillId="0" borderId="0" xfId="0" applyFont="1"/>
    <xf numFmtId="0" fontId="51" fillId="3" borderId="0" xfId="0" applyFont="1" applyFill="1"/>
    <xf numFmtId="4" fontId="3" fillId="0" borderId="1" xfId="14" applyNumberFormat="1" applyFont="1" applyBorder="1" applyAlignment="1">
      <alignment horizontal="center" wrapText="1"/>
    </xf>
    <xf numFmtId="3" fontId="3" fillId="0" borderId="1" xfId="14" applyNumberFormat="1" applyFont="1" applyBorder="1" applyAlignment="1">
      <alignment horizontal="center"/>
    </xf>
    <xf numFmtId="3" fontId="3" fillId="0" borderId="1" xfId="14" applyNumberFormat="1" applyFont="1" applyBorder="1" applyAlignment="1">
      <alignment horizontal="left"/>
    </xf>
    <xf numFmtId="3" fontId="37" fillId="0" borderId="1" xfId="14" applyNumberFormat="1" applyFont="1" applyBorder="1"/>
    <xf numFmtId="3" fontId="3" fillId="0" borderId="6" xfId="14" applyNumberFormat="1" applyFont="1" applyBorder="1"/>
    <xf numFmtId="3" fontId="2" fillId="0" borderId="1" xfId="14" applyNumberFormat="1" applyBorder="1"/>
    <xf numFmtId="3" fontId="3" fillId="0" borderId="7" xfId="14" applyNumberFormat="1" applyFont="1" applyBorder="1"/>
    <xf numFmtId="3" fontId="3" fillId="0" borderId="1" xfId="14" applyNumberFormat="1" applyFont="1" applyBorder="1" applyAlignment="1"/>
    <xf numFmtId="3" fontId="3" fillId="0" borderId="4" xfId="14" applyNumberFormat="1" applyFont="1" applyBorder="1"/>
    <xf numFmtId="3" fontId="3" fillId="0" borderId="5" xfId="14" applyNumberFormat="1" applyFont="1" applyBorder="1"/>
    <xf numFmtId="3" fontId="33" fillId="0" borderId="1" xfId="14" applyNumberFormat="1" applyFont="1" applyBorder="1"/>
    <xf numFmtId="3" fontId="3" fillId="0" borderId="1" xfId="14" applyNumberFormat="1" applyFont="1" applyBorder="1" applyAlignment="1">
      <alignment horizontal="center" vertical="center"/>
    </xf>
    <xf numFmtId="3" fontId="3" fillId="0" borderId="0" xfId="14" applyNumberFormat="1" applyFont="1" applyBorder="1" applyAlignment="1">
      <alignment horizontal="center" vertical="center"/>
    </xf>
    <xf numFmtId="3" fontId="2" fillId="0" borderId="0" xfId="14" applyNumberFormat="1"/>
    <xf numFmtId="3" fontId="2" fillId="0" borderId="1" xfId="14" applyNumberFormat="1" applyFont="1" applyBorder="1" applyAlignment="1">
      <alignment horizontal="left"/>
    </xf>
    <xf numFmtId="3" fontId="2" fillId="0" borderId="1" xfId="14" applyNumberFormat="1" applyFont="1" applyBorder="1" applyAlignment="1">
      <alignment horizontal="center"/>
    </xf>
    <xf numFmtId="3" fontId="3" fillId="0" borderId="1" xfId="14" applyNumberFormat="1" applyFont="1" applyBorder="1"/>
    <xf numFmtId="3" fontId="2" fillId="0" borderId="0" xfId="14" applyNumberFormat="1" applyBorder="1"/>
    <xf numFmtId="3" fontId="3" fillId="0" borderId="0" xfId="14" applyNumberFormat="1" applyFont="1" applyBorder="1"/>
    <xf numFmtId="179" fontId="3" fillId="0" borderId="0" xfId="2" applyNumberFormat="1" applyFont="1" applyBorder="1" applyAlignment="1">
      <alignment horizontal="center" vertical="center"/>
    </xf>
    <xf numFmtId="179" fontId="2" fillId="0" borderId="0" xfId="2" applyNumberFormat="1" applyFont="1"/>
    <xf numFmtId="169" fontId="24" fillId="0" borderId="0" xfId="8" applyNumberFormat="1" applyAlignment="1"/>
    <xf numFmtId="0" fontId="52" fillId="4" borderId="48" xfId="0" applyFont="1" applyFill="1" applyBorder="1" applyAlignment="1">
      <alignment horizontal="justify" vertical="top" wrapText="1"/>
    </xf>
    <xf numFmtId="0" fontId="52" fillId="4" borderId="49" xfId="0" applyFont="1" applyFill="1" applyBorder="1" applyAlignment="1">
      <alignment horizontal="center" vertical="top" wrapText="1"/>
    </xf>
    <xf numFmtId="0" fontId="52" fillId="4" borderId="49" xfId="0" applyFont="1" applyFill="1" applyBorder="1" applyAlignment="1">
      <alignment horizontal="justify" vertical="top" wrapText="1"/>
    </xf>
    <xf numFmtId="0" fontId="50" fillId="4" borderId="50" xfId="0" applyFont="1" applyFill="1" applyBorder="1" applyAlignment="1">
      <alignment vertical="top" wrapText="1"/>
    </xf>
    <xf numFmtId="3" fontId="16" fillId="0" borderId="0" xfId="0" applyNumberFormat="1" applyFont="1"/>
    <xf numFmtId="179" fontId="53" fillId="4" borderId="51" xfId="2" applyNumberFormat="1" applyFont="1" applyFill="1" applyBorder="1" applyAlignment="1">
      <alignment horizontal="justify" vertical="top" wrapText="1"/>
    </xf>
    <xf numFmtId="179" fontId="50" fillId="4" borderId="51" xfId="2" applyNumberFormat="1" applyFont="1" applyFill="1" applyBorder="1" applyAlignment="1">
      <alignment horizontal="justify" vertical="top" wrapText="1"/>
    </xf>
    <xf numFmtId="0" fontId="2" fillId="0" borderId="1" xfId="15" applyFont="1" applyBorder="1"/>
    <xf numFmtId="0" fontId="54" fillId="0" borderId="1" xfId="0" applyFont="1" applyBorder="1"/>
    <xf numFmtId="0" fontId="55" fillId="5" borderId="1" xfId="0" applyFont="1" applyFill="1" applyBorder="1"/>
    <xf numFmtId="0" fontId="55" fillId="5" borderId="1" xfId="0" applyFont="1" applyFill="1" applyBorder="1" applyAlignment="1">
      <alignment horizontal="right"/>
    </xf>
    <xf numFmtId="0" fontId="56" fillId="5" borderId="1" xfId="0" applyFont="1" applyFill="1" applyBorder="1"/>
    <xf numFmtId="0" fontId="56" fillId="5" borderId="1" xfId="0" applyFont="1" applyFill="1" applyBorder="1" applyAlignment="1">
      <alignment horizontal="right"/>
    </xf>
    <xf numFmtId="187" fontId="56" fillId="5" borderId="1" xfId="2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40" fillId="5" borderId="1" xfId="0" applyFont="1" applyFill="1" applyBorder="1" applyAlignment="1">
      <alignment horizontal="center"/>
    </xf>
    <xf numFmtId="0" fontId="40" fillId="6" borderId="1" xfId="0" applyFont="1" applyFill="1" applyBorder="1" applyAlignment="1">
      <alignment horizontal="center"/>
    </xf>
    <xf numFmtId="0" fontId="0" fillId="5" borderId="1" xfId="0" applyFill="1" applyBorder="1" applyAlignment="1">
      <alignment wrapText="1"/>
    </xf>
    <xf numFmtId="186" fontId="39" fillId="6" borderId="1" xfId="2" applyNumberFormat="1" applyFont="1" applyFill="1" applyBorder="1"/>
    <xf numFmtId="187" fontId="39" fillId="6" borderId="1" xfId="2" applyNumberFormat="1" applyFont="1" applyFill="1" applyBorder="1"/>
    <xf numFmtId="0" fontId="0" fillId="5" borderId="1" xfId="0" applyFill="1" applyBorder="1"/>
    <xf numFmtId="186" fontId="39" fillId="6" borderId="1" xfId="2" applyNumberFormat="1" applyFont="1" applyFill="1" applyBorder="1" applyAlignment="1">
      <alignment horizontal="right"/>
    </xf>
    <xf numFmtId="187" fontId="39" fillId="6" borderId="1" xfId="2" applyNumberFormat="1" applyFont="1" applyFill="1" applyBorder="1" applyAlignment="1">
      <alignment horizontal="right"/>
    </xf>
    <xf numFmtId="0" fontId="40" fillId="5" borderId="1" xfId="0" applyFont="1" applyFill="1" applyBorder="1"/>
    <xf numFmtId="187" fontId="40" fillId="6" borderId="1" xfId="2" applyNumberFormat="1" applyFont="1" applyFill="1" applyBorder="1"/>
    <xf numFmtId="187" fontId="39" fillId="6" borderId="7" xfId="2" applyNumberFormat="1" applyFont="1" applyFill="1" applyBorder="1" applyAlignment="1">
      <alignment horizontal="right"/>
    </xf>
    <xf numFmtId="179" fontId="21" fillId="0" borderId="0" xfId="2" applyNumberFormat="1" applyFont="1" applyBorder="1"/>
    <xf numFmtId="0" fontId="38" fillId="0" borderId="0" xfId="0" applyFont="1"/>
    <xf numFmtId="170" fontId="16" fillId="0" borderId="0" xfId="2" applyNumberFormat="1" applyFont="1" applyBorder="1"/>
    <xf numFmtId="179" fontId="3" fillId="0" borderId="0" xfId="2" applyNumberFormat="1" applyFont="1" applyFill="1"/>
    <xf numFmtId="37" fontId="24" fillId="0" borderId="0" xfId="15" applyNumberFormat="1"/>
    <xf numFmtId="0" fontId="12" fillId="0" borderId="0" xfId="15" applyFont="1"/>
    <xf numFmtId="43" fontId="2" fillId="0" borderId="0" xfId="15" applyNumberFormat="1" applyFont="1"/>
    <xf numFmtId="179" fontId="2" fillId="0" borderId="0" xfId="15" applyNumberFormat="1" applyFont="1"/>
    <xf numFmtId="0" fontId="52" fillId="0" borderId="48" xfId="0" applyFont="1" applyBorder="1" applyAlignment="1">
      <alignment horizontal="center" vertical="top" wrapText="1"/>
    </xf>
    <xf numFmtId="0" fontId="52" fillId="0" borderId="49" xfId="0" applyFont="1" applyBorder="1" applyAlignment="1">
      <alignment horizontal="center" vertical="top" wrapText="1"/>
    </xf>
    <xf numFmtId="0" fontId="50" fillId="0" borderId="50" xfId="0" applyFont="1" applyBorder="1" applyAlignment="1">
      <alignment horizontal="justify" vertical="top" wrapText="1"/>
    </xf>
    <xf numFmtId="0" fontId="50" fillId="0" borderId="51" xfId="0" applyFont="1" applyBorder="1" applyAlignment="1">
      <alignment horizontal="justify" vertical="top" wrapText="1"/>
    </xf>
    <xf numFmtId="179" fontId="50" fillId="0" borderId="51" xfId="0" applyNumberFormat="1" applyFont="1" applyBorder="1" applyAlignment="1">
      <alignment horizontal="justify" vertical="top" wrapText="1"/>
    </xf>
    <xf numFmtId="0" fontId="28" fillId="0" borderId="0" xfId="0" applyFont="1"/>
    <xf numFmtId="179" fontId="24" fillId="0" borderId="9" xfId="2" applyNumberFormat="1" applyFont="1" applyBorder="1"/>
    <xf numFmtId="170" fontId="57" fillId="0" borderId="0" xfId="15" applyNumberFormat="1" applyFont="1"/>
    <xf numFmtId="0" fontId="41" fillId="0" borderId="14" xfId="0" applyFont="1" applyFill="1" applyBorder="1"/>
    <xf numFmtId="4" fontId="17" fillId="0" borderId="7" xfId="0" applyNumberFormat="1" applyFont="1" applyBorder="1"/>
    <xf numFmtId="0" fontId="17" fillId="0" borderId="7" xfId="0" applyFont="1" applyBorder="1"/>
    <xf numFmtId="179" fontId="17" fillId="0" borderId="7" xfId="2" applyNumberFormat="1" applyFont="1" applyBorder="1"/>
    <xf numFmtId="0" fontId="16" fillId="0" borderId="0" xfId="0" applyFont="1" applyAlignment="1">
      <alignment horizontal="left"/>
    </xf>
    <xf numFmtId="179" fontId="24" fillId="3" borderId="0" xfId="2" applyNumberFormat="1" applyFont="1" applyFill="1"/>
    <xf numFmtId="4" fontId="58" fillId="0" borderId="0" xfId="0" applyNumberFormat="1" applyFont="1"/>
    <xf numFmtId="4" fontId="59" fillId="0" borderId="1" xfId="0" applyNumberFormat="1" applyFont="1" applyBorder="1" applyAlignment="1">
      <alignment horizontal="center"/>
    </xf>
    <xf numFmtId="179" fontId="59" fillId="0" borderId="1" xfId="2" applyNumberFormat="1" applyFont="1" applyBorder="1" applyAlignment="1">
      <alignment horizontal="center"/>
    </xf>
    <xf numFmtId="179" fontId="58" fillId="0" borderId="0" xfId="2" applyNumberFormat="1" applyFont="1"/>
    <xf numFmtId="179" fontId="59" fillId="0" borderId="0" xfId="2" applyNumberFormat="1" applyFont="1" applyBorder="1" applyAlignment="1">
      <alignment horizontal="center"/>
    </xf>
    <xf numFmtId="172" fontId="58" fillId="0" borderId="1" xfId="0" applyNumberFormat="1" applyFont="1" applyBorder="1"/>
    <xf numFmtId="180" fontId="58" fillId="0" borderId="1" xfId="2" applyNumberFormat="1" applyFont="1" applyBorder="1"/>
    <xf numFmtId="179" fontId="58" fillId="0" borderId="0" xfId="2" applyNumberFormat="1" applyFont="1" applyBorder="1"/>
    <xf numFmtId="4" fontId="60" fillId="0" borderId="0" xfId="1" applyNumberFormat="1" applyFont="1" applyAlignment="1" applyProtection="1"/>
    <xf numFmtId="4" fontId="33" fillId="0" borderId="1" xfId="0" applyNumberFormat="1" applyFont="1" applyBorder="1"/>
    <xf numFmtId="1" fontId="59" fillId="0" borderId="1" xfId="0" applyNumberFormat="1" applyFont="1" applyBorder="1"/>
    <xf numFmtId="179" fontId="58" fillId="0" borderId="1" xfId="2" applyNumberFormat="1" applyFont="1" applyBorder="1"/>
    <xf numFmtId="4" fontId="25" fillId="0" borderId="1" xfId="0" applyNumberFormat="1" applyFont="1" applyBorder="1"/>
    <xf numFmtId="179" fontId="58" fillId="0" borderId="1" xfId="2" applyNumberFormat="1" applyFont="1" applyFill="1" applyBorder="1"/>
    <xf numFmtId="179" fontId="59" fillId="0" borderId="1" xfId="2" applyNumberFormat="1" applyFont="1" applyBorder="1"/>
    <xf numFmtId="4" fontId="33" fillId="0" borderId="1" xfId="0" applyNumberFormat="1" applyFont="1" applyBorder="1" applyAlignment="1">
      <alignment wrapText="1"/>
    </xf>
    <xf numFmtId="4" fontId="25" fillId="0" borderId="1" xfId="0" applyNumberFormat="1" applyFont="1" applyBorder="1" applyAlignment="1">
      <alignment wrapText="1"/>
    </xf>
    <xf numFmtId="4" fontId="61" fillId="0" borderId="1" xfId="0" applyNumberFormat="1" applyFont="1" applyBorder="1" applyAlignment="1">
      <alignment wrapText="1"/>
    </xf>
    <xf numFmtId="4" fontId="62" fillId="0" borderId="1" xfId="0" applyNumberFormat="1" applyFont="1" applyBorder="1" applyAlignment="1">
      <alignment wrapText="1"/>
    </xf>
    <xf numFmtId="4" fontId="58" fillId="0" borderId="0" xfId="0" applyNumberFormat="1" applyFont="1" applyAlignment="1">
      <alignment wrapText="1"/>
    </xf>
    <xf numFmtId="4" fontId="25" fillId="0" borderId="1" xfId="0" applyNumberFormat="1" applyFont="1" applyBorder="1" applyAlignment="1"/>
    <xf numFmtId="0" fontId="58" fillId="0" borderId="0" xfId="0" applyFont="1"/>
    <xf numFmtId="173" fontId="58" fillId="0" borderId="1" xfId="0" applyNumberFormat="1" applyFont="1" applyBorder="1"/>
    <xf numFmtId="0" fontId="59" fillId="0" borderId="0" xfId="0" applyFont="1"/>
    <xf numFmtId="1" fontId="25" fillId="0" borderId="1" xfId="0" applyNumberFormat="1" applyFont="1" applyBorder="1"/>
    <xf numFmtId="1" fontId="33" fillId="0" borderId="1" xfId="0" applyNumberFormat="1" applyFont="1" applyBorder="1" applyAlignment="1">
      <alignment horizontal="center"/>
    </xf>
    <xf numFmtId="1" fontId="33" fillId="0" borderId="0" xfId="0" applyNumberFormat="1" applyFont="1" applyBorder="1"/>
    <xf numFmtId="1" fontId="33" fillId="0" borderId="1" xfId="0" applyNumberFormat="1" applyFont="1" applyBorder="1"/>
    <xf numFmtId="1" fontId="58" fillId="0" borderId="0" xfId="0" applyNumberFormat="1" applyFont="1"/>
    <xf numFmtId="0" fontId="33" fillId="0" borderId="1" xfId="0" applyFont="1" applyBorder="1"/>
    <xf numFmtId="0" fontId="58" fillId="0" borderId="1" xfId="0" applyFont="1" applyBorder="1"/>
    <xf numFmtId="9" fontId="58" fillId="0" borderId="5" xfId="0" applyNumberFormat="1" applyFont="1" applyBorder="1"/>
    <xf numFmtId="0" fontId="25" fillId="0" borderId="1" xfId="0" applyFont="1" applyBorder="1"/>
    <xf numFmtId="3" fontId="25" fillId="0" borderId="1" xfId="2" applyNumberFormat="1" applyFont="1" applyBorder="1"/>
    <xf numFmtId="10" fontId="58" fillId="0" borderId="1" xfId="0" applyNumberFormat="1" applyFont="1" applyBorder="1"/>
    <xf numFmtId="0" fontId="61" fillId="0" borderId="1" xfId="0" applyFont="1" applyBorder="1"/>
    <xf numFmtId="3" fontId="58" fillId="0" borderId="1" xfId="0" applyNumberFormat="1" applyFont="1" applyBorder="1"/>
    <xf numFmtId="3" fontId="58" fillId="0" borderId="0" xfId="0" applyNumberFormat="1" applyFont="1"/>
    <xf numFmtId="0" fontId="58" fillId="0" borderId="0" xfId="0" applyFont="1" applyBorder="1"/>
    <xf numFmtId="0" fontId="25" fillId="0" borderId="0" xfId="0" applyFont="1"/>
    <xf numFmtId="4" fontId="63" fillId="0" borderId="0" xfId="0" applyNumberFormat="1" applyFont="1"/>
    <xf numFmtId="4" fontId="25" fillId="0" borderId="0" xfId="0" applyNumberFormat="1" applyFont="1"/>
    <xf numFmtId="0" fontId="63" fillId="0" borderId="0" xfId="0" applyFont="1"/>
    <xf numFmtId="3" fontId="63" fillId="0" borderId="0" xfId="0" applyNumberFormat="1" applyFont="1"/>
    <xf numFmtId="0" fontId="3" fillId="0" borderId="0" xfId="15" applyFont="1" applyAlignment="1">
      <alignment horizontal="center"/>
    </xf>
    <xf numFmtId="169" fontId="24" fillId="0" borderId="0" xfId="8" applyNumberFormat="1" applyAlignment="1"/>
    <xf numFmtId="0" fontId="50" fillId="0" borderId="0" xfId="0" applyFont="1" applyAlignment="1">
      <alignment horizontal="left"/>
    </xf>
    <xf numFmtId="4" fontId="2" fillId="0" borderId="0" xfId="14" applyNumberFormat="1" applyBorder="1" applyAlignment="1">
      <alignment horizontal="center" vertical="center" wrapText="1"/>
    </xf>
    <xf numFmtId="4" fontId="2" fillId="0" borderId="0" xfId="14" applyNumberFormat="1" applyBorder="1" applyAlignment="1">
      <alignment horizontal="center" vertical="center"/>
    </xf>
    <xf numFmtId="4" fontId="2" fillId="0" borderId="5" xfId="14" applyNumberFormat="1" applyBorder="1" applyAlignment="1">
      <alignment horizontal="center" vertical="center"/>
    </xf>
    <xf numFmtId="4" fontId="2" fillId="0" borderId="7" xfId="14" applyNumberFormat="1" applyBorder="1" applyAlignment="1">
      <alignment horizontal="center" vertical="center"/>
    </xf>
    <xf numFmtId="4" fontId="2" fillId="0" borderId="10" xfId="14" applyNumberFormat="1" applyBorder="1" applyAlignment="1">
      <alignment horizontal="center" vertical="center"/>
    </xf>
    <xf numFmtId="4" fontId="2" fillId="0" borderId="1" xfId="14" applyNumberFormat="1" applyBorder="1" applyAlignment="1">
      <alignment horizontal="center" vertical="center"/>
    </xf>
    <xf numFmtId="4" fontId="29" fillId="7" borderId="0" xfId="14" applyNumberFormat="1" applyFont="1" applyFill="1" applyBorder="1" applyAlignment="1">
      <alignment horizontal="center" vertical="center"/>
    </xf>
    <xf numFmtId="4" fontId="3" fillId="0" borderId="5" xfId="14" applyNumberFormat="1" applyFont="1" applyBorder="1" applyAlignment="1">
      <alignment horizontal="center" vertical="center"/>
    </xf>
    <xf numFmtId="4" fontId="3" fillId="0" borderId="10" xfId="14" applyNumberFormat="1" applyFont="1" applyBorder="1" applyAlignment="1">
      <alignment horizontal="center" vertical="center"/>
    </xf>
    <xf numFmtId="4" fontId="3" fillId="0" borderId="11" xfId="14" applyNumberFormat="1" applyFont="1" applyBorder="1" applyAlignment="1">
      <alignment horizontal="center"/>
    </xf>
    <xf numFmtId="4" fontId="3" fillId="0" borderId="12" xfId="14" applyNumberFormat="1" applyFont="1" applyBorder="1" applyAlignment="1">
      <alignment horizontal="center"/>
    </xf>
    <xf numFmtId="4" fontId="3" fillId="0" borderId="13" xfId="14" applyNumberFormat="1" applyFont="1" applyBorder="1" applyAlignment="1">
      <alignment horizontal="center"/>
    </xf>
    <xf numFmtId="3" fontId="2" fillId="0" borderId="1" xfId="14" applyNumberFormat="1" applyBorder="1" applyAlignment="1">
      <alignment horizontal="center" vertical="center"/>
    </xf>
    <xf numFmtId="3" fontId="2" fillId="0" borderId="10" xfId="14" applyNumberFormat="1" applyBorder="1" applyAlignment="1">
      <alignment horizontal="center" vertical="center"/>
    </xf>
    <xf numFmtId="0" fontId="16" fillId="0" borderId="0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0" fontId="42" fillId="0" borderId="0" xfId="0" applyFont="1" applyFill="1" applyBorder="1" applyAlignment="1">
      <alignment horizontal="center" vertical="center" wrapText="1"/>
    </xf>
    <xf numFmtId="0" fontId="42" fillId="7" borderId="0" xfId="0" applyFont="1" applyFill="1" applyBorder="1" applyAlignment="1">
      <alignment horizontal="center"/>
    </xf>
    <xf numFmtId="0" fontId="29" fillId="8" borderId="11" xfId="0" applyFont="1" applyFill="1" applyBorder="1" applyAlignment="1">
      <alignment horizontal="center"/>
    </xf>
    <xf numFmtId="0" fontId="29" fillId="8" borderId="12" xfId="0" applyFont="1" applyFill="1" applyBorder="1" applyAlignment="1">
      <alignment horizontal="center"/>
    </xf>
    <xf numFmtId="0" fontId="29" fillId="8" borderId="13" xfId="0" applyFont="1" applyFill="1" applyBorder="1" applyAlignment="1">
      <alignment horizontal="center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wrapText="1"/>
    </xf>
    <xf numFmtId="0" fontId="29" fillId="8" borderId="0" xfId="0" applyFont="1" applyFill="1" applyBorder="1" applyAlignment="1">
      <alignment horizontal="center"/>
    </xf>
    <xf numFmtId="0" fontId="42" fillId="0" borderId="1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/>
    </xf>
    <xf numFmtId="0" fontId="42" fillId="0" borderId="1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2" fillId="0" borderId="12" xfId="0" applyFont="1" applyBorder="1" applyAlignment="1">
      <alignment horizontal="center"/>
    </xf>
    <xf numFmtId="0" fontId="42" fillId="8" borderId="0" xfId="0" applyFont="1" applyFill="1" applyBorder="1" applyAlignment="1">
      <alignment horizontal="center"/>
    </xf>
    <xf numFmtId="0" fontId="24" fillId="0" borderId="0" xfId="15" applyAlignment="1">
      <alignment horizontal="right"/>
    </xf>
    <xf numFmtId="170" fontId="29" fillId="0" borderId="0" xfId="12" applyNumberFormat="1" applyFont="1" applyAlignment="1">
      <alignment horizontal="center"/>
    </xf>
    <xf numFmtId="0" fontId="30" fillId="0" borderId="0" xfId="15" applyFont="1" applyAlignment="1">
      <alignment horizontal="center"/>
    </xf>
    <xf numFmtId="0" fontId="29" fillId="0" borderId="0" xfId="15" applyFont="1" applyAlignment="1">
      <alignment horizontal="left"/>
    </xf>
    <xf numFmtId="0" fontId="3" fillId="0" borderId="0" xfId="15" applyFont="1" applyAlignment="1">
      <alignment horizontal="left"/>
    </xf>
    <xf numFmtId="0" fontId="24" fillId="0" borderId="0" xfId="15" applyAlignment="1">
      <alignment horizontal="center"/>
    </xf>
    <xf numFmtId="0" fontId="16" fillId="0" borderId="9" xfId="0" applyFont="1" applyBorder="1" applyAlignment="1">
      <alignment horizontal="center"/>
    </xf>
    <xf numFmtId="179" fontId="16" fillId="0" borderId="9" xfId="2" applyNumberFormat="1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39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3" fillId="0" borderId="0" xfId="16" applyFont="1" applyAlignment="1">
      <alignment horizontal="center"/>
    </xf>
    <xf numFmtId="0" fontId="59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33" fillId="0" borderId="0" xfId="16" applyFont="1" applyAlignment="1">
      <alignment horizontal="center"/>
    </xf>
    <xf numFmtId="0" fontId="25" fillId="0" borderId="1" xfId="16" applyFont="1" applyBorder="1"/>
    <xf numFmtId="169" fontId="25" fillId="0" borderId="1" xfId="9" applyNumberFormat="1" applyFont="1" applyBorder="1"/>
    <xf numFmtId="0" fontId="25" fillId="0" borderId="1" xfId="16" applyFont="1" applyFill="1" applyBorder="1"/>
    <xf numFmtId="0" fontId="33" fillId="0" borderId="1" xfId="16" applyFont="1" applyBorder="1"/>
    <xf numFmtId="169" fontId="25" fillId="0" borderId="1" xfId="9" applyNumberFormat="1" applyFont="1" applyFill="1" applyBorder="1"/>
    <xf numFmtId="169" fontId="25" fillId="0" borderId="1" xfId="16" applyNumberFormat="1" applyFont="1" applyBorder="1"/>
    <xf numFmtId="179" fontId="25" fillId="0" borderId="1" xfId="2" applyNumberFormat="1" applyFont="1" applyFill="1" applyBorder="1"/>
    <xf numFmtId="169" fontId="33" fillId="0" borderId="1" xfId="9" applyNumberFormat="1" applyFont="1" applyBorder="1"/>
    <xf numFmtId="170" fontId="25" fillId="0" borderId="1" xfId="13" applyNumberFormat="1" applyFont="1" applyFill="1" applyBorder="1"/>
    <xf numFmtId="0" fontId="25" fillId="0" borderId="0" xfId="16" applyFont="1"/>
    <xf numFmtId="169" fontId="25" fillId="0" borderId="0" xfId="9" applyNumberFormat="1" applyFont="1"/>
    <xf numFmtId="169" fontId="25" fillId="0" borderId="0" xfId="9" applyNumberFormat="1" applyFont="1" applyFill="1"/>
    <xf numFmtId="0" fontId="25" fillId="0" borderId="0" xfId="16" applyFont="1" applyFill="1" applyBorder="1"/>
    <xf numFmtId="169" fontId="25" fillId="0" borderId="15" xfId="9" applyNumberFormat="1" applyFont="1" applyBorder="1"/>
    <xf numFmtId="169" fontId="25" fillId="0" borderId="15" xfId="9" applyNumberFormat="1" applyFont="1" applyFill="1" applyBorder="1"/>
    <xf numFmtId="0" fontId="25" fillId="0" borderId="0" xfId="16" applyFont="1" applyFill="1"/>
    <xf numFmtId="179" fontId="25" fillId="0" borderId="0" xfId="2" applyNumberFormat="1" applyFont="1" applyFill="1"/>
    <xf numFmtId="179" fontId="25" fillId="0" borderId="0" xfId="16" applyNumberFormat="1" applyFont="1"/>
    <xf numFmtId="169" fontId="25" fillId="0" borderId="0" xfId="16" applyNumberFormat="1" applyFont="1" applyFill="1"/>
    <xf numFmtId="0" fontId="64" fillId="0" borderId="1" xfId="0" applyFont="1" applyFill="1" applyBorder="1"/>
    <xf numFmtId="166" fontId="65" fillId="0" borderId="1" xfId="0" applyNumberFormat="1" applyFont="1" applyBorder="1"/>
    <xf numFmtId="0" fontId="25" fillId="0" borderId="0" xfId="16" applyNumberFormat="1" applyFont="1"/>
    <xf numFmtId="0" fontId="66" fillId="0" borderId="1" xfId="0" applyFont="1" applyBorder="1" applyAlignment="1">
      <alignment horizontal="center"/>
    </xf>
    <xf numFmtId="0" fontId="65" fillId="0" borderId="1" xfId="0" applyFont="1" applyBorder="1"/>
    <xf numFmtId="9" fontId="65" fillId="0" borderId="1" xfId="0" applyNumberFormat="1" applyFont="1" applyBorder="1"/>
    <xf numFmtId="0" fontId="65" fillId="0" borderId="7" xfId="0" applyNumberFormat="1" applyFont="1" applyBorder="1"/>
    <xf numFmtId="0" fontId="25" fillId="0" borderId="6" xfId="16" applyFont="1" applyBorder="1"/>
    <xf numFmtId="0" fontId="25" fillId="0" borderId="1" xfId="16" applyFont="1" applyBorder="1" applyAlignment="1">
      <alignment wrapText="1"/>
    </xf>
  </cellXfs>
  <cellStyles count="18">
    <cellStyle name="Hipervínculo" xfId="1" builtinId="8"/>
    <cellStyle name="Millares" xfId="2" builtinId="3"/>
    <cellStyle name="Millares 2" xfId="3"/>
    <cellStyle name="Millares 3" xfId="4"/>
    <cellStyle name="Millares 4" xfId="5"/>
    <cellStyle name="Millares 5" xfId="6"/>
    <cellStyle name="Millares 6" xfId="7"/>
    <cellStyle name="Millares_MASTERMIND1" xfId="8"/>
    <cellStyle name="Millares_MASTERMIND1-1" xfId="9"/>
    <cellStyle name="Moneda" xfId="10" builtinId="4"/>
    <cellStyle name="Moneda 2" xfId="11"/>
    <cellStyle name="Moneda_MASTERMIND1" xfId="12"/>
    <cellStyle name="Moneda_MASTERMIND1-1" xfId="13"/>
    <cellStyle name="Normal" xfId="0" builtinId="0"/>
    <cellStyle name="Normal 2" xfId="14"/>
    <cellStyle name="Normal_MASTERMIND1" xfId="15"/>
    <cellStyle name="Normal_MASTERMIND1-1" xfId="16"/>
    <cellStyle name="Porcentual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4</xdr:col>
      <xdr:colOff>0</xdr:colOff>
      <xdr:row>38</xdr:row>
      <xdr:rowOff>47625</xdr:rowOff>
    </xdr:to>
    <xdr:pic>
      <xdr:nvPicPr>
        <xdr:cNvPr id="235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10050"/>
          <a:ext cx="4076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3</xdr:col>
      <xdr:colOff>1247775</xdr:colOff>
      <xdr:row>38</xdr:row>
      <xdr:rowOff>47625</xdr:rowOff>
    </xdr:to>
    <xdr:pic>
      <xdr:nvPicPr>
        <xdr:cNvPr id="225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10050"/>
          <a:ext cx="4076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3</xdr:col>
      <xdr:colOff>1247775</xdr:colOff>
      <xdr:row>38</xdr:row>
      <xdr:rowOff>47625</xdr:rowOff>
    </xdr:to>
    <xdr:pic>
      <xdr:nvPicPr>
        <xdr:cNvPr id="215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10050"/>
          <a:ext cx="4076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3</xdr:col>
      <xdr:colOff>1247775</xdr:colOff>
      <xdr:row>38</xdr:row>
      <xdr:rowOff>47625</xdr:rowOff>
    </xdr:to>
    <xdr:pic>
      <xdr:nvPicPr>
        <xdr:cNvPr id="1850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10050"/>
          <a:ext cx="4076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4</xdr:col>
      <xdr:colOff>0</xdr:colOff>
      <xdr:row>38</xdr:row>
      <xdr:rowOff>47625</xdr:rowOff>
    </xdr:to>
    <xdr:pic>
      <xdr:nvPicPr>
        <xdr:cNvPr id="12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210050"/>
          <a:ext cx="4076700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erencie.com/archivos/nomi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esam\AppData\Local\Temp\MASTERMIND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bjinuo07\MASTERMIND1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mina"/>
      <sheetName val="Empleados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Hoja1"/>
    </sheetNames>
    <sheetDataSet>
      <sheetData sheetId="0"/>
      <sheetData sheetId="1">
        <row r="2">
          <cell r="A2" t="str">
            <v>Maryury Cárdenas</v>
          </cell>
          <cell r="B2" t="str">
            <v>Maryury Cárdenas</v>
          </cell>
          <cell r="C2">
            <v>1000000</v>
          </cell>
          <cell r="D2">
            <v>30</v>
          </cell>
          <cell r="E2">
            <v>50000</v>
          </cell>
          <cell r="F2">
            <v>180000</v>
          </cell>
          <cell r="N2" t="str">
            <v>Enero</v>
          </cell>
        </row>
        <row r="3">
          <cell r="A3" t="str">
            <v>Adriana Marìa Polanco</v>
          </cell>
          <cell r="B3" t="str">
            <v>Adriana Marìa Polanco</v>
          </cell>
          <cell r="C3">
            <v>500000</v>
          </cell>
          <cell r="D3">
            <v>30</v>
          </cell>
          <cell r="E3">
            <v>60000</v>
          </cell>
          <cell r="F3">
            <v>120000</v>
          </cell>
          <cell r="N3" t="str">
            <v>Febrero</v>
          </cell>
        </row>
        <row r="4">
          <cell r="A4" t="str">
            <v>Luz Marina Serna</v>
          </cell>
          <cell r="B4" t="str">
            <v>Luz Marina Serna</v>
          </cell>
          <cell r="C4">
            <v>400000</v>
          </cell>
          <cell r="D4">
            <v>15</v>
          </cell>
          <cell r="E4">
            <v>0</v>
          </cell>
          <cell r="F4">
            <v>130000</v>
          </cell>
          <cell r="N4" t="str">
            <v>Marzo</v>
          </cell>
        </row>
        <row r="5">
          <cell r="A5" t="str">
            <v>Karen Tatiana Daza</v>
          </cell>
          <cell r="B5" t="str">
            <v>Karen Tatiana Daza</v>
          </cell>
          <cell r="C5">
            <v>400000</v>
          </cell>
          <cell r="D5">
            <v>15</v>
          </cell>
          <cell r="E5">
            <v>0</v>
          </cell>
          <cell r="F5">
            <v>80000</v>
          </cell>
          <cell r="N5" t="str">
            <v>Abril</v>
          </cell>
        </row>
        <row r="6">
          <cell r="A6" t="str">
            <v>Juan Carlos Cardenas</v>
          </cell>
          <cell r="B6" t="str">
            <v>Juan Carlos Cardenas</v>
          </cell>
          <cell r="C6">
            <v>400000</v>
          </cell>
          <cell r="D6">
            <v>20</v>
          </cell>
          <cell r="E6">
            <v>80000</v>
          </cell>
          <cell r="F6">
            <v>23000</v>
          </cell>
          <cell r="N6" t="str">
            <v>Mayo</v>
          </cell>
        </row>
        <row r="7">
          <cell r="A7" t="str">
            <v>Hecto Anibal Rincon</v>
          </cell>
          <cell r="B7" t="str">
            <v>Hecto Anibal Rincon</v>
          </cell>
          <cell r="C7">
            <v>360000</v>
          </cell>
          <cell r="D7">
            <v>20</v>
          </cell>
          <cell r="E7">
            <v>70000</v>
          </cell>
          <cell r="F7">
            <v>0</v>
          </cell>
          <cell r="N7" t="str">
            <v>Junio</v>
          </cell>
        </row>
        <row r="8">
          <cell r="A8" t="str">
            <v>Karla  Ximena Peña</v>
          </cell>
          <cell r="B8" t="str">
            <v>Karla  Ximena Peña</v>
          </cell>
          <cell r="C8">
            <v>360000</v>
          </cell>
          <cell r="D8">
            <v>30</v>
          </cell>
          <cell r="E8">
            <v>50000</v>
          </cell>
          <cell r="F8">
            <v>0</v>
          </cell>
          <cell r="N8" t="str">
            <v>Julio</v>
          </cell>
        </row>
        <row r="9">
          <cell r="A9" t="str">
            <v>Jose Miguel Pardo</v>
          </cell>
          <cell r="B9" t="str">
            <v>Jose Miguel Pardo</v>
          </cell>
          <cell r="C9">
            <v>360000</v>
          </cell>
          <cell r="D9">
            <v>30</v>
          </cell>
          <cell r="E9">
            <v>5000</v>
          </cell>
          <cell r="F9">
            <v>0</v>
          </cell>
          <cell r="N9" t="str">
            <v>Agosto</v>
          </cell>
        </row>
        <row r="10">
          <cell r="A10" t="str">
            <v>Camila Anrea Serna</v>
          </cell>
          <cell r="B10" t="str">
            <v>Camila Anrea Serna</v>
          </cell>
          <cell r="C10">
            <v>360000</v>
          </cell>
          <cell r="D10">
            <v>30</v>
          </cell>
          <cell r="E10">
            <v>0</v>
          </cell>
          <cell r="F10">
            <v>0</v>
          </cell>
          <cell r="N10" t="str">
            <v>Septiembre</v>
          </cell>
        </row>
        <row r="11">
          <cell r="A11" t="str">
            <v>Maria Alejandra Caviedes</v>
          </cell>
          <cell r="B11" t="str">
            <v>Maria Alejandra Caviedes</v>
          </cell>
          <cell r="C11">
            <v>360000</v>
          </cell>
          <cell r="D11">
            <v>30</v>
          </cell>
          <cell r="E11">
            <v>0</v>
          </cell>
          <cell r="F11">
            <v>0</v>
          </cell>
          <cell r="N11" t="str">
            <v>Octubre</v>
          </cell>
        </row>
        <row r="12">
          <cell r="A12" t="str">
            <v>Pedro Alfonso Murcia</v>
          </cell>
          <cell r="B12" t="str">
            <v>Pedro Alfonso Murcia</v>
          </cell>
          <cell r="C12">
            <v>360000</v>
          </cell>
          <cell r="D12">
            <v>30</v>
          </cell>
          <cell r="E12">
            <v>0</v>
          </cell>
          <cell r="F12">
            <v>0</v>
          </cell>
          <cell r="N12" t="str">
            <v>Noviembre</v>
          </cell>
        </row>
        <row r="13">
          <cell r="A13" t="str">
            <v>Angie Carolina Linares</v>
          </cell>
          <cell r="B13" t="str">
            <v>Angie Carolina Linares</v>
          </cell>
          <cell r="C13">
            <v>360000</v>
          </cell>
          <cell r="D13">
            <v>30</v>
          </cell>
          <cell r="E13">
            <v>0</v>
          </cell>
          <cell r="F13">
            <v>0</v>
          </cell>
          <cell r="N13" t="str">
            <v>Diciembre</v>
          </cell>
        </row>
        <row r="14">
          <cell r="A14" t="str">
            <v>Karlina Cespedes</v>
          </cell>
          <cell r="B14" t="str">
            <v>Karlina Cespedes</v>
          </cell>
          <cell r="C14">
            <v>360000</v>
          </cell>
          <cell r="D14">
            <v>30</v>
          </cell>
          <cell r="E14">
            <v>0</v>
          </cell>
          <cell r="F14">
            <v>0</v>
          </cell>
        </row>
        <row r="15">
          <cell r="A15" t="str">
            <v>Angelica Miranda</v>
          </cell>
          <cell r="B15" t="str">
            <v>Angelica Miranda</v>
          </cell>
          <cell r="C15">
            <v>360000</v>
          </cell>
          <cell r="D15">
            <v>30</v>
          </cell>
          <cell r="E15">
            <v>0</v>
          </cell>
          <cell r="F15">
            <v>0</v>
          </cell>
        </row>
        <row r="16">
          <cell r="A16" t="str">
            <v>Rafael Rojas</v>
          </cell>
          <cell r="B16" t="str">
            <v>Rafael Rojas</v>
          </cell>
          <cell r="C16">
            <v>360000</v>
          </cell>
          <cell r="D16">
            <v>30</v>
          </cell>
          <cell r="E16">
            <v>0</v>
          </cell>
          <cell r="F16">
            <v>0</v>
          </cell>
        </row>
        <row r="17">
          <cell r="A17" t="str">
            <v>Diana Camacho</v>
          </cell>
          <cell r="B17" t="str">
            <v>Diana Camacho</v>
          </cell>
          <cell r="C17">
            <v>360000</v>
          </cell>
          <cell r="D17">
            <v>30</v>
          </cell>
          <cell r="E17">
            <v>0</v>
          </cell>
          <cell r="F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IMENSIONES"/>
      <sheetName val="CAUE"/>
      <sheetName val="PRI"/>
      <sheetName val="VPN"/>
      <sheetName val="TIR"/>
      <sheetName val="BYG (2)"/>
      <sheetName val="BYG"/>
      <sheetName val="GYP"/>
      <sheetName val="FLUJO"/>
      <sheetName val="DEPRE"/>
      <sheetName val="INVERSION"/>
      <sheetName val="CIF"/>
      <sheetName val="MOD-MP"/>
      <sheetName val="Evaluacion alt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4">
          <cell r="F144">
            <v>51198.446292424422</v>
          </cell>
        </row>
      </sheetData>
      <sheetData sheetId="1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IMENSIONES"/>
      <sheetName val="CAUE"/>
      <sheetName val="PRI"/>
      <sheetName val="VPN"/>
      <sheetName val="GYP"/>
      <sheetName val="TIR"/>
      <sheetName val="BYG (2)"/>
      <sheetName val="BYG"/>
      <sheetName val="FLUJO"/>
      <sheetName val=".equil"/>
      <sheetName val="DEPRE"/>
      <sheetName val="INVERSION"/>
      <sheetName val="CIF"/>
      <sheetName val="MOD-MP"/>
      <sheetName val="Evaluacion altern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>
        <row r="55">
          <cell r="E55">
            <v>3021.2646931932318</v>
          </cell>
        </row>
      </sheetData>
      <sheetData sheetId="10"/>
      <sheetData sheetId="11"/>
      <sheetData sheetId="12">
        <row r="6">
          <cell r="D6">
            <v>1318448</v>
          </cell>
        </row>
        <row r="7">
          <cell r="D7">
            <v>659224</v>
          </cell>
        </row>
        <row r="8">
          <cell r="D8">
            <v>659224</v>
          </cell>
        </row>
        <row r="9">
          <cell r="D9">
            <v>659224</v>
          </cell>
        </row>
        <row r="10">
          <cell r="D10">
            <v>247209.00000000003</v>
          </cell>
        </row>
        <row r="12">
          <cell r="E12">
            <v>138201.58504549306</v>
          </cell>
        </row>
        <row r="15">
          <cell r="D15">
            <v>800000</v>
          </cell>
        </row>
        <row r="18">
          <cell r="D18">
            <v>0</v>
          </cell>
        </row>
        <row r="19">
          <cell r="D19">
            <v>8000</v>
          </cell>
        </row>
        <row r="20">
          <cell r="D20">
            <v>42000</v>
          </cell>
        </row>
        <row r="21">
          <cell r="D21">
            <v>48060</v>
          </cell>
        </row>
        <row r="22">
          <cell r="D22">
            <v>57682</v>
          </cell>
        </row>
        <row r="42">
          <cell r="D42">
            <v>1212</v>
          </cell>
        </row>
        <row r="43">
          <cell r="D43">
            <v>15000</v>
          </cell>
        </row>
        <row r="44">
          <cell r="D44">
            <v>16000</v>
          </cell>
        </row>
        <row r="45">
          <cell r="D45">
            <v>12000</v>
          </cell>
        </row>
        <row r="46">
          <cell r="D46">
            <v>32000</v>
          </cell>
        </row>
        <row r="49">
          <cell r="D49">
            <v>10000</v>
          </cell>
        </row>
        <row r="50">
          <cell r="D50">
            <v>5000</v>
          </cell>
        </row>
        <row r="51">
          <cell r="D51">
            <v>0</v>
          </cell>
        </row>
        <row r="52">
          <cell r="D52">
            <v>8000</v>
          </cell>
        </row>
        <row r="53">
          <cell r="D53">
            <v>45000</v>
          </cell>
        </row>
        <row r="56">
          <cell r="D56">
            <v>80000</v>
          </cell>
        </row>
      </sheetData>
      <sheetData sheetId="13">
        <row r="16">
          <cell r="F16">
            <v>15005.333333333332</v>
          </cell>
        </row>
        <row r="30">
          <cell r="F30">
            <v>5035.7388888888881</v>
          </cell>
        </row>
        <row r="144">
          <cell r="F144">
            <v>51205.691611378716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file:///C:\Documents%20and%20Settings\Administrador\Configuraci&#243;n%20local\Documents%20and%20Settings\Administrador\Configuraci&#243;n%20local\Archivos%20temporales%20de%20Internet\Documents%20and%20Settings\JAMA\Mis%20documentos\LA%20COLMENA.ppt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</sheetPr>
  <dimension ref="A1:J75"/>
  <sheetViews>
    <sheetView topLeftCell="A4" workbookViewId="0">
      <selection activeCell="E23" sqref="E23"/>
    </sheetView>
  </sheetViews>
  <sheetFormatPr baseColWidth="10" defaultColWidth="10" defaultRowHeight="12.75"/>
  <cols>
    <col min="1" max="1" width="12.42578125" style="122" customWidth="1"/>
    <col min="2" max="2" width="14.7109375" style="122" customWidth="1"/>
    <col min="3" max="3" width="15.28515625" style="122" customWidth="1"/>
    <col min="4" max="4" width="18.7109375" style="122" customWidth="1"/>
    <col min="5" max="5" width="14.85546875" style="122" bestFit="1" customWidth="1"/>
    <col min="6" max="8" width="10" style="122" customWidth="1"/>
    <col min="9" max="9" width="17.85546875" style="122" customWidth="1"/>
    <col min="10" max="16384" width="10" style="122"/>
  </cols>
  <sheetData>
    <row r="1" spans="1:6">
      <c r="A1" s="639" t="s">
        <v>166</v>
      </c>
      <c r="B1" s="639"/>
      <c r="C1" s="639"/>
      <c r="D1" s="639"/>
      <c r="E1" s="639"/>
      <c r="F1" s="639"/>
    </row>
    <row r="2" spans="1:6">
      <c r="A2" s="122" t="s">
        <v>167</v>
      </c>
    </row>
    <row r="3" spans="1:6" ht="6" customHeight="1"/>
    <row r="4" spans="1:6">
      <c r="A4" s="122" t="s">
        <v>168</v>
      </c>
    </row>
    <row r="5" spans="1:6" ht="6.75" customHeight="1"/>
    <row r="6" spans="1:6">
      <c r="A6" s="122" t="s">
        <v>169</v>
      </c>
      <c r="B6" s="123">
        <f>+'COST WATERB 1 UNID antes'!E93</f>
        <v>10251523.154950805</v>
      </c>
      <c r="C6" s="124">
        <f>+B6/B7</f>
        <v>30.984073821393093</v>
      </c>
      <c r="D6" s="309"/>
      <c r="E6" s="517"/>
    </row>
    <row r="7" spans="1:6">
      <c r="B7" s="125">
        <f>+'COST WATERB 1 UNID antes'!D114-'COST WATERB 1 UNID antes'!C114</f>
        <v>330864.27608084882</v>
      </c>
      <c r="C7" s="577"/>
      <c r="D7" s="309"/>
    </row>
    <row r="9" spans="1:6">
      <c r="A9" s="126" t="s">
        <v>170</v>
      </c>
    </row>
    <row r="10" spans="1:6">
      <c r="A10" s="122" t="s">
        <v>171</v>
      </c>
      <c r="B10" s="124">
        <f>+C6</f>
        <v>30.984073821393093</v>
      </c>
      <c r="C10" s="122" t="s">
        <v>172</v>
      </c>
    </row>
    <row r="13" spans="1:6">
      <c r="A13" s="122" t="s">
        <v>173</v>
      </c>
      <c r="D13" s="248"/>
      <c r="E13" s="162"/>
    </row>
    <row r="14" spans="1:6">
      <c r="A14" s="122" t="s">
        <v>174</v>
      </c>
      <c r="D14" s="163"/>
      <c r="E14" s="163"/>
    </row>
    <row r="15" spans="1:6">
      <c r="A15" s="122" t="s">
        <v>175</v>
      </c>
    </row>
    <row r="17" spans="1:5">
      <c r="A17" s="152" t="s">
        <v>271</v>
      </c>
      <c r="B17" s="125">
        <f>+Produccion777UND!E103</f>
        <v>827160.69020212197</v>
      </c>
      <c r="C17" s="125"/>
      <c r="D17" s="125"/>
      <c r="E17" s="125"/>
    </row>
    <row r="18" spans="1:5">
      <c r="A18" s="122" t="s">
        <v>176</v>
      </c>
      <c r="B18" s="125">
        <f>+B6</f>
        <v>10251523.154950805</v>
      </c>
      <c r="C18" s="125"/>
      <c r="D18" s="125"/>
      <c r="E18" s="125"/>
    </row>
    <row r="19" spans="1:5">
      <c r="A19" s="122" t="s">
        <v>177</v>
      </c>
      <c r="B19" s="125">
        <f>+'COST WATERB 1 UNID antes'!E100</f>
        <v>257000</v>
      </c>
      <c r="C19" s="125"/>
      <c r="D19" s="125"/>
      <c r="E19" s="125"/>
    </row>
    <row r="20" spans="1:5">
      <c r="B20" s="125"/>
      <c r="C20" s="125"/>
      <c r="D20" s="125"/>
      <c r="E20" s="125"/>
    </row>
    <row r="21" spans="1:5">
      <c r="B21" s="125"/>
      <c r="C21" s="125"/>
      <c r="D21" s="125"/>
      <c r="E21" s="125"/>
    </row>
    <row r="22" spans="1:5">
      <c r="A22" s="122" t="s">
        <v>178</v>
      </c>
      <c r="B22" s="125">
        <f>+B18</f>
        <v>10251523.154950805</v>
      </c>
      <c r="C22" s="123">
        <v>1</v>
      </c>
      <c r="D22" s="640">
        <f>+B22*(C22/C23)</f>
        <v>14872398.455716237</v>
      </c>
      <c r="E22" s="125"/>
    </row>
    <row r="23" spans="1:5">
      <c r="B23" s="125"/>
      <c r="C23" s="264">
        <f>+(1-(B19/B17))</f>
        <v>0.68929858122585541</v>
      </c>
      <c r="D23" s="640"/>
      <c r="E23" s="125"/>
    </row>
    <row r="24" spans="1:5">
      <c r="B24" s="125"/>
      <c r="C24" s="125"/>
      <c r="D24" s="125"/>
      <c r="E24" s="125"/>
    </row>
    <row r="25" spans="1:5">
      <c r="A25" s="122" t="s">
        <v>179</v>
      </c>
      <c r="B25" s="125"/>
      <c r="C25" s="125"/>
      <c r="D25" s="125"/>
      <c r="E25" s="127">
        <f>+D22</f>
        <v>14872398.455716237</v>
      </c>
    </row>
    <row r="26" spans="1:5">
      <c r="A26" s="122" t="s">
        <v>180</v>
      </c>
      <c r="B26" s="125"/>
      <c r="C26" s="125"/>
      <c r="D26" s="125"/>
      <c r="E26" s="125"/>
    </row>
    <row r="27" spans="1:5">
      <c r="B27" s="125"/>
      <c r="C27" s="125"/>
      <c r="D27" s="125"/>
      <c r="E27" s="125"/>
    </row>
    <row r="28" spans="1:5">
      <c r="B28" s="125"/>
      <c r="C28" s="125"/>
      <c r="D28" s="125"/>
      <c r="E28" s="125"/>
    </row>
    <row r="29" spans="1:5">
      <c r="B29" s="125"/>
      <c r="C29" s="125"/>
      <c r="D29" s="125"/>
      <c r="E29" s="125"/>
    </row>
    <row r="30" spans="1:5">
      <c r="B30" s="125"/>
      <c r="C30" s="125"/>
      <c r="D30" s="125"/>
      <c r="E30" s="125"/>
    </row>
    <row r="40" spans="1:10">
      <c r="A40" s="122" t="s">
        <v>181</v>
      </c>
      <c r="B40" s="123">
        <f>+B19*100</f>
        <v>25700000</v>
      </c>
      <c r="C40" s="128">
        <f>+B40/B41</f>
        <v>1.7280333146347455</v>
      </c>
      <c r="D40" s="122" t="s">
        <v>182</v>
      </c>
      <c r="G40" s="148" t="s">
        <v>343</v>
      </c>
      <c r="H40" s="148"/>
      <c r="I40" s="148"/>
      <c r="J40" s="148"/>
    </row>
    <row r="41" spans="1:10">
      <c r="B41" s="129">
        <f>+E25</f>
        <v>14872398.455716237</v>
      </c>
      <c r="G41" s="148" t="s">
        <v>344</v>
      </c>
      <c r="H41" s="148"/>
      <c r="I41" s="318">
        <v>402704308</v>
      </c>
      <c r="J41" s="148"/>
    </row>
    <row r="43" spans="1:10">
      <c r="A43" s="578" t="s">
        <v>605</v>
      </c>
      <c r="E43" s="130">
        <f>+E25*C40%</f>
        <v>257000.00000000003</v>
      </c>
    </row>
    <row r="45" spans="1:10">
      <c r="A45" s="122" t="s">
        <v>183</v>
      </c>
    </row>
    <row r="46" spans="1:10">
      <c r="A46" s="122" t="s">
        <v>184</v>
      </c>
    </row>
    <row r="47" spans="1:10">
      <c r="A47" s="122" t="s">
        <v>185</v>
      </c>
    </row>
    <row r="48" spans="1:10">
      <c r="A48" s="122" t="s">
        <v>186</v>
      </c>
    </row>
    <row r="50" spans="1:6">
      <c r="A50" s="131"/>
      <c r="B50" s="129"/>
    </row>
    <row r="51" spans="1:6">
      <c r="A51" s="152" t="s">
        <v>354</v>
      </c>
      <c r="E51" s="125">
        <f>+E25+(E25*40%)+(E25*C40%)</f>
        <v>21078357.838002734</v>
      </c>
    </row>
    <row r="53" spans="1:6">
      <c r="A53" s="516" t="s">
        <v>604</v>
      </c>
    </row>
    <row r="54" spans="1:6">
      <c r="A54" s="122" t="s">
        <v>188</v>
      </c>
      <c r="C54" s="127">
        <f>+E51</f>
        <v>21078357.838002734</v>
      </c>
    </row>
    <row r="55" spans="1:6">
      <c r="A55" s="132" t="s">
        <v>189</v>
      </c>
      <c r="B55" s="133">
        <f>+'.equil (4)'!C54/'[2]MOD-MP'!F144</f>
        <v>411.69916988519225</v>
      </c>
      <c r="C55" s="122" t="s">
        <v>190</v>
      </c>
      <c r="D55" s="122" t="s">
        <v>191</v>
      </c>
      <c r="E55" s="133">
        <f>+B55*12</f>
        <v>4940.3900386223067</v>
      </c>
      <c r="F55" s="122" t="s">
        <v>192</v>
      </c>
    </row>
    <row r="56" spans="1:6">
      <c r="A56" s="122" t="s">
        <v>193</v>
      </c>
      <c r="C56" s="124">
        <f>+C54/B17</f>
        <v>25.482784769247321</v>
      </c>
      <c r="E56" s="122">
        <f>+C56*12</f>
        <v>305.79341723096786</v>
      </c>
    </row>
    <row r="57" spans="1:6">
      <c r="A57" s="516" t="s">
        <v>606</v>
      </c>
    </row>
    <row r="59" spans="1:6" ht="15">
      <c r="A59" s="641" t="s">
        <v>607</v>
      </c>
      <c r="B59" s="641"/>
      <c r="C59" s="641"/>
      <c r="D59" s="641"/>
      <c r="E59" s="133">
        <f>+'costos y parametros'!C101/('costos y parametros'!C109-'costos y parametros'!C108)</f>
        <v>47.842706754219783</v>
      </c>
      <c r="F59" s="516" t="s">
        <v>608</v>
      </c>
    </row>
    <row r="60" spans="1:6">
      <c r="A60" s="122" t="s">
        <v>179</v>
      </c>
    </row>
    <row r="61" spans="1:6">
      <c r="A61" s="152" t="s">
        <v>271</v>
      </c>
      <c r="B61" s="309">
        <f>+B17+335000</f>
        <v>1162160.6902021221</v>
      </c>
    </row>
    <row r="62" spans="1:6">
      <c r="A62" s="122" t="s">
        <v>176</v>
      </c>
      <c r="B62" s="309">
        <f>+B18</f>
        <v>10251523.154950805</v>
      </c>
    </row>
    <row r="63" spans="1:6">
      <c r="A63" s="122" t="s">
        <v>177</v>
      </c>
      <c r="B63" s="309">
        <f>+B19+33500</f>
        <v>290500</v>
      </c>
    </row>
    <row r="64" spans="1:6">
      <c r="A64" s="122" t="s">
        <v>178</v>
      </c>
      <c r="B64" s="125">
        <f>+B62</f>
        <v>10251523.154950805</v>
      </c>
      <c r="C64" s="123">
        <v>1</v>
      </c>
      <c r="D64" s="640">
        <f>+B64*(C64/C65)</f>
        <v>13668067.585585449</v>
      </c>
    </row>
    <row r="65" spans="1:6">
      <c r="B65" s="125"/>
      <c r="C65" s="264">
        <f>+(1-(B63/B61))</f>
        <v>0.75003456712214511</v>
      </c>
      <c r="D65" s="640"/>
    </row>
    <row r="66" spans="1:6">
      <c r="B66" s="125"/>
      <c r="C66" s="264"/>
      <c r="D66" s="546"/>
    </row>
    <row r="67" spans="1:6">
      <c r="A67" s="122" t="s">
        <v>181</v>
      </c>
      <c r="B67" s="123">
        <f>+B63*100</f>
        <v>29050000</v>
      </c>
      <c r="C67" s="128">
        <f>+B67/B68</f>
        <v>2.125391890118876</v>
      </c>
      <c r="D67" s="122" t="s">
        <v>182</v>
      </c>
    </row>
    <row r="68" spans="1:6">
      <c r="B68" s="129">
        <f>D64</f>
        <v>13668067.585585449</v>
      </c>
    </row>
    <row r="70" spans="1:6">
      <c r="A70" s="578" t="s">
        <v>611</v>
      </c>
      <c r="E70" s="580">
        <f>+D64*C67%</f>
        <v>290500</v>
      </c>
    </row>
    <row r="72" spans="1:6">
      <c r="A72" s="516" t="s">
        <v>604</v>
      </c>
    </row>
    <row r="73" spans="1:6">
      <c r="A73" s="122" t="s">
        <v>188</v>
      </c>
      <c r="C73" s="125">
        <f>+D64+(D64*40%)+(D64*C67%)</f>
        <v>19425794.61981963</v>
      </c>
    </row>
    <row r="74" spans="1:6">
      <c r="A74" s="132" t="s">
        <v>189</v>
      </c>
      <c r="B74" s="133">
        <f>+'.equil (4)'!C73/'[2]MOD-MP'!F144</f>
        <v>379.42156503866346</v>
      </c>
      <c r="C74" s="122" t="s">
        <v>190</v>
      </c>
      <c r="D74" s="122" t="s">
        <v>191</v>
      </c>
      <c r="E74" s="133">
        <f>+B74*12</f>
        <v>4553.0587804639617</v>
      </c>
      <c r="F74" s="122" t="s">
        <v>192</v>
      </c>
    </row>
    <row r="75" spans="1:6">
      <c r="B75" s="517">
        <f>+C73/B61+250</f>
        <v>266.71523979738214</v>
      </c>
      <c r="E75" s="133">
        <f>+B75*12</f>
        <v>3200.5828775685859</v>
      </c>
    </row>
  </sheetData>
  <mergeCells count="4">
    <mergeCell ref="A1:F1"/>
    <mergeCell ref="D22:D23"/>
    <mergeCell ref="A59:D59"/>
    <mergeCell ref="D64:D65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2"/>
  </sheetPr>
  <dimension ref="A1:J76"/>
  <sheetViews>
    <sheetView topLeftCell="A49" workbookViewId="0">
      <selection activeCell="C56" sqref="C56"/>
    </sheetView>
  </sheetViews>
  <sheetFormatPr baseColWidth="10" defaultColWidth="10" defaultRowHeight="12.75"/>
  <cols>
    <col min="1" max="1" width="12.42578125" style="122" customWidth="1"/>
    <col min="2" max="2" width="14.7109375" style="122" customWidth="1"/>
    <col min="3" max="3" width="15.28515625" style="122" customWidth="1"/>
    <col min="4" max="4" width="26" style="122" customWidth="1"/>
    <col min="5" max="5" width="12.7109375" style="122" bestFit="1" customWidth="1"/>
    <col min="6" max="8" width="10" style="122" customWidth="1"/>
    <col min="9" max="9" width="17.85546875" style="122" customWidth="1"/>
    <col min="10" max="16384" width="10" style="122"/>
  </cols>
  <sheetData>
    <row r="1" spans="1:6">
      <c r="A1" s="639" t="s">
        <v>166</v>
      </c>
      <c r="B1" s="639"/>
      <c r="C1" s="639"/>
      <c r="D1" s="639"/>
      <c r="E1" s="639"/>
      <c r="F1" s="639"/>
    </row>
    <row r="2" spans="1:6">
      <c r="A2" s="122" t="s">
        <v>167</v>
      </c>
    </row>
    <row r="3" spans="1:6" ht="6" customHeight="1"/>
    <row r="4" spans="1:6">
      <c r="A4" s="122" t="s">
        <v>168</v>
      </c>
    </row>
    <row r="5" spans="1:6" ht="6.75" customHeight="1"/>
    <row r="6" spans="1:6">
      <c r="A6" s="122" t="s">
        <v>169</v>
      </c>
      <c r="B6" s="123">
        <f>+B18</f>
        <v>19477893.994406532</v>
      </c>
      <c r="C6" s="124">
        <f>+B6/B7</f>
        <v>45.067723632192482</v>
      </c>
      <c r="D6" s="309"/>
      <c r="E6" s="517"/>
    </row>
    <row r="7" spans="1:6">
      <c r="B7" s="125">
        <f>+B17-'costos y parametros'!C79</f>
        <v>432191.65346290555</v>
      </c>
      <c r="D7" s="309"/>
    </row>
    <row r="9" spans="1:6">
      <c r="A9" s="126" t="s">
        <v>170</v>
      </c>
    </row>
    <row r="10" spans="1:6">
      <c r="A10" s="122" t="s">
        <v>171</v>
      </c>
      <c r="B10" s="124">
        <f>+C6</f>
        <v>45.067723632192482</v>
      </c>
      <c r="C10" s="122" t="s">
        <v>172</v>
      </c>
    </row>
    <row r="13" spans="1:6">
      <c r="A13" s="122" t="s">
        <v>173</v>
      </c>
      <c r="D13" s="248"/>
      <c r="E13" s="162"/>
    </row>
    <row r="14" spans="1:6">
      <c r="A14" s="122" t="s">
        <v>174</v>
      </c>
      <c r="D14" s="163"/>
      <c r="E14" s="163"/>
    </row>
    <row r="15" spans="1:6">
      <c r="A15" s="122" t="s">
        <v>175</v>
      </c>
    </row>
    <row r="17" spans="1:5">
      <c r="A17" s="152" t="s">
        <v>271</v>
      </c>
      <c r="B17" s="125">
        <f>+B62</f>
        <v>1017808.9470600741</v>
      </c>
      <c r="C17" s="125"/>
      <c r="D17" s="125"/>
      <c r="E17" s="125"/>
    </row>
    <row r="18" spans="1:5">
      <c r="A18" s="122" t="s">
        <v>176</v>
      </c>
      <c r="B18" s="125">
        <f>+B63</f>
        <v>19477893.994406532</v>
      </c>
      <c r="C18" s="125"/>
      <c r="D18" s="125"/>
      <c r="E18" s="125"/>
    </row>
    <row r="19" spans="1:5">
      <c r="A19" s="122" t="s">
        <v>177</v>
      </c>
      <c r="B19" s="125">
        <f>+B64</f>
        <v>585617.29359716852</v>
      </c>
      <c r="C19" s="125"/>
      <c r="D19" s="125"/>
      <c r="E19" s="125"/>
    </row>
    <row r="20" spans="1:5">
      <c r="B20" s="125"/>
      <c r="C20" s="125"/>
      <c r="D20" s="125"/>
      <c r="E20" s="125"/>
    </row>
    <row r="21" spans="1:5">
      <c r="B21" s="125"/>
      <c r="C21" s="125"/>
      <c r="D21" s="125"/>
      <c r="E21" s="125"/>
    </row>
    <row r="22" spans="1:5">
      <c r="A22" s="122" t="s">
        <v>178</v>
      </c>
      <c r="B22" s="125">
        <f>+B18</f>
        <v>19477893.994406532</v>
      </c>
      <c r="C22" s="123">
        <v>1</v>
      </c>
      <c r="D22" s="640">
        <f>+B22*(C22/C23)</f>
        <v>45870332.336476237</v>
      </c>
      <c r="E22" s="125"/>
    </row>
    <row r="23" spans="1:5">
      <c r="B23" s="125"/>
      <c r="C23" s="264">
        <f>+(1-(B19/B17))</f>
        <v>0.42462945006652253</v>
      </c>
      <c r="D23" s="640"/>
      <c r="E23" s="125"/>
    </row>
    <row r="24" spans="1:5">
      <c r="B24" s="125"/>
      <c r="C24" s="125"/>
      <c r="D24" s="125"/>
      <c r="E24" s="125"/>
    </row>
    <row r="25" spans="1:5">
      <c r="A25" s="122" t="s">
        <v>179</v>
      </c>
      <c r="B25" s="125"/>
      <c r="C25" s="125"/>
      <c r="D25" s="125"/>
      <c r="E25" s="127">
        <f>+D22</f>
        <v>45870332.336476237</v>
      </c>
    </row>
    <row r="26" spans="1:5">
      <c r="A26" s="122" t="s">
        <v>180</v>
      </c>
      <c r="B26" s="125"/>
      <c r="C26" s="125"/>
      <c r="D26" s="125"/>
      <c r="E26" s="125"/>
    </row>
    <row r="27" spans="1:5">
      <c r="B27" s="125"/>
      <c r="C27" s="125"/>
      <c r="D27" s="125"/>
      <c r="E27" s="125">
        <v>43462619.136684701</v>
      </c>
    </row>
    <row r="28" spans="1:5">
      <c r="B28" s="125"/>
      <c r="C28" s="125"/>
      <c r="D28" s="125"/>
      <c r="E28" s="125"/>
    </row>
    <row r="29" spans="1:5">
      <c r="B29" s="125"/>
      <c r="C29" s="125"/>
      <c r="D29" s="125"/>
      <c r="E29" s="125"/>
    </row>
    <row r="30" spans="1:5">
      <c r="B30" s="125"/>
      <c r="C30" s="125"/>
      <c r="D30" s="125"/>
      <c r="E30" s="125"/>
    </row>
    <row r="40" spans="1:10">
      <c r="A40" s="122" t="s">
        <v>181</v>
      </c>
      <c r="B40" s="123">
        <f>+B19*100</f>
        <v>58561729.359716855</v>
      </c>
      <c r="C40" s="128">
        <f>+B40/B41</f>
        <v>1.276679857694172</v>
      </c>
      <c r="D40" s="122" t="s">
        <v>182</v>
      </c>
      <c r="G40" s="148" t="s">
        <v>343</v>
      </c>
      <c r="H40" s="148"/>
      <c r="I40" s="148"/>
      <c r="J40" s="148"/>
    </row>
    <row r="41" spans="1:10">
      <c r="B41" s="129">
        <f>+E25</f>
        <v>45870332.336476237</v>
      </c>
      <c r="G41" s="148" t="s">
        <v>344</v>
      </c>
      <c r="H41" s="148"/>
      <c r="I41" s="318">
        <v>402704308</v>
      </c>
      <c r="J41" s="148"/>
    </row>
    <row r="43" spans="1:10">
      <c r="A43" s="265" t="s">
        <v>353</v>
      </c>
      <c r="E43" s="130">
        <f>+E25*C40%</f>
        <v>585617.29359716852</v>
      </c>
    </row>
    <row r="45" spans="1:10">
      <c r="A45" s="122" t="s">
        <v>183</v>
      </c>
    </row>
    <row r="46" spans="1:10">
      <c r="A46" s="122" t="s">
        <v>184</v>
      </c>
    </row>
    <row r="47" spans="1:10">
      <c r="A47" s="122" t="s">
        <v>185</v>
      </c>
    </row>
    <row r="48" spans="1:10">
      <c r="A48" s="122" t="s">
        <v>186</v>
      </c>
    </row>
    <row r="50" spans="1:6">
      <c r="A50" s="131"/>
      <c r="B50" s="129"/>
    </row>
    <row r="51" spans="1:6">
      <c r="A51" s="152" t="s">
        <v>354</v>
      </c>
      <c r="E51" s="125">
        <f>+E25+(E25*40%)+(E25*C40%)</f>
        <v>64804082.564663902</v>
      </c>
    </row>
    <row r="53" spans="1:6">
      <c r="A53" s="122" t="s">
        <v>187</v>
      </c>
    </row>
    <row r="54" spans="1:6">
      <c r="A54" s="122" t="s">
        <v>188</v>
      </c>
      <c r="C54" s="127">
        <f>+E51</f>
        <v>64804082.564663902</v>
      </c>
    </row>
    <row r="55" spans="1:6">
      <c r="A55" s="132" t="s">
        <v>189</v>
      </c>
      <c r="B55" s="133">
        <f>+'.equil (3)'!C54/'[2]MOD-MP'!F144</f>
        <v>1265.7431476441627</v>
      </c>
      <c r="C55" s="122" t="s">
        <v>190</v>
      </c>
      <c r="D55" s="122" t="s">
        <v>191</v>
      </c>
      <c r="E55" s="133">
        <f>+B55*12</f>
        <v>15188.917771729954</v>
      </c>
      <c r="F55" s="122" t="s">
        <v>192</v>
      </c>
    </row>
    <row r="56" spans="1:6">
      <c r="A56" s="122" t="s">
        <v>193</v>
      </c>
      <c r="C56" s="124">
        <f>+C54/B17+200</f>
        <v>263.67018363500296</v>
      </c>
      <c r="E56" s="133">
        <f>+C56*12</f>
        <v>3164.0422036200353</v>
      </c>
    </row>
    <row r="58" spans="1:6">
      <c r="A58" s="516" t="s">
        <v>606</v>
      </c>
    </row>
    <row r="60" spans="1:6" ht="15">
      <c r="A60" s="641" t="s">
        <v>607</v>
      </c>
      <c r="B60" s="641"/>
      <c r="C60" s="641"/>
      <c r="D60" s="641"/>
      <c r="E60" s="133">
        <f>+'costos y parametros'!C102/('costos y parametros'!C110-'costos y parametros'!C109)</f>
        <v>-2.462945006652241E-2</v>
      </c>
      <c r="F60" s="516" t="s">
        <v>608</v>
      </c>
    </row>
    <row r="61" spans="1:6">
      <c r="A61" s="122" t="s">
        <v>179</v>
      </c>
    </row>
    <row r="62" spans="1:6">
      <c r="A62" s="152" t="s">
        <v>271</v>
      </c>
      <c r="B62" s="309">
        <f>+'costos y parametros'!C109</f>
        <v>1017808.9470600741</v>
      </c>
    </row>
    <row r="63" spans="1:6">
      <c r="A63" s="122" t="s">
        <v>176</v>
      </c>
      <c r="B63" s="309">
        <f>+'costos y parametros'!C101</f>
        <v>19477893.994406532</v>
      </c>
    </row>
    <row r="64" spans="1:6">
      <c r="A64" s="122" t="s">
        <v>177</v>
      </c>
      <c r="B64" s="309">
        <f>+'costos y parametros'!C79</f>
        <v>585617.29359716852</v>
      </c>
    </row>
    <row r="65" spans="1:6">
      <c r="A65" s="122" t="s">
        <v>178</v>
      </c>
      <c r="B65" s="125">
        <f>+B63</f>
        <v>19477893.994406532</v>
      </c>
      <c r="C65" s="123">
        <v>1</v>
      </c>
      <c r="D65" s="640">
        <f>+B65*(C65/C66)</f>
        <v>45870332.336476237</v>
      </c>
    </row>
    <row r="66" spans="1:6">
      <c r="B66" s="125"/>
      <c r="C66" s="264">
        <f>+(1-(B64/B62))</f>
        <v>0.42462945006652253</v>
      </c>
      <c r="D66" s="640"/>
    </row>
    <row r="67" spans="1:6">
      <c r="B67" s="125"/>
      <c r="C67" s="264"/>
      <c r="D67" s="546"/>
    </row>
    <row r="68" spans="1:6">
      <c r="A68" s="122" t="s">
        <v>181</v>
      </c>
      <c r="B68" s="123">
        <f>+B64*100</f>
        <v>58561729.359716855</v>
      </c>
      <c r="C68" s="128">
        <f>+B68/B69</f>
        <v>1.276679857694172</v>
      </c>
      <c r="D68" s="122" t="s">
        <v>182</v>
      </c>
    </row>
    <row r="69" spans="1:6">
      <c r="B69" s="129">
        <f>D65</f>
        <v>45870332.336476237</v>
      </c>
    </row>
    <row r="71" spans="1:6">
      <c r="A71" s="578" t="s">
        <v>610</v>
      </c>
      <c r="E71" s="579">
        <f>+D65*C68%</f>
        <v>585617.29359716852</v>
      </c>
    </row>
    <row r="73" spans="1:6">
      <c r="A73" s="516" t="s">
        <v>604</v>
      </c>
    </row>
    <row r="74" spans="1:6">
      <c r="A74" s="122" t="s">
        <v>188</v>
      </c>
      <c r="C74" s="125">
        <f>+D65+(D65*40%)+(D65*C68%)</f>
        <v>64804082.564663902</v>
      </c>
    </row>
    <row r="75" spans="1:6">
      <c r="A75" s="132" t="s">
        <v>189</v>
      </c>
      <c r="B75" s="133" t="e">
        <f>+'.equil'!C74/'[2]MOD-MP'!F145</f>
        <v>#VALUE!</v>
      </c>
      <c r="C75" s="122" t="s">
        <v>190</v>
      </c>
      <c r="D75" s="122" t="s">
        <v>191</v>
      </c>
      <c r="E75" s="133" t="e">
        <f>+B75*12</f>
        <v>#VALUE!</v>
      </c>
      <c r="F75" s="122" t="s">
        <v>192</v>
      </c>
    </row>
    <row r="76" spans="1:6">
      <c r="B76" s="517">
        <f>+C74/B62+150</f>
        <v>213.67018363500296</v>
      </c>
      <c r="E76" s="309">
        <f>+B76*12</f>
        <v>2564.0422036200353</v>
      </c>
    </row>
  </sheetData>
  <mergeCells count="4">
    <mergeCell ref="A1:F1"/>
    <mergeCell ref="D22:D23"/>
    <mergeCell ref="A60:D60"/>
    <mergeCell ref="D65:D66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2"/>
  </sheetPr>
  <dimension ref="A1:J75"/>
  <sheetViews>
    <sheetView topLeftCell="A61" workbookViewId="0">
      <selection activeCell="B74" sqref="B74"/>
    </sheetView>
  </sheetViews>
  <sheetFormatPr baseColWidth="10" defaultColWidth="10" defaultRowHeight="12.75"/>
  <cols>
    <col min="1" max="1" width="12.42578125" style="122" customWidth="1"/>
    <col min="2" max="2" width="14.7109375" style="122" customWidth="1"/>
    <col min="3" max="3" width="15.28515625" style="122" customWidth="1"/>
    <col min="4" max="4" width="26" style="122" customWidth="1"/>
    <col min="5" max="5" width="14.85546875" style="122" bestFit="1" customWidth="1"/>
    <col min="6" max="8" width="10" style="122" customWidth="1"/>
    <col min="9" max="9" width="17.85546875" style="122" customWidth="1"/>
    <col min="10" max="16384" width="10" style="122"/>
  </cols>
  <sheetData>
    <row r="1" spans="1:6">
      <c r="A1" s="639" t="s">
        <v>166</v>
      </c>
      <c r="B1" s="639"/>
      <c r="C1" s="639"/>
      <c r="D1" s="639"/>
      <c r="E1" s="639"/>
      <c r="F1" s="639"/>
    </row>
    <row r="2" spans="1:6">
      <c r="A2" s="122" t="s">
        <v>167</v>
      </c>
    </row>
    <row r="3" spans="1:6" ht="6" customHeight="1"/>
    <row r="4" spans="1:6">
      <c r="A4" s="122" t="s">
        <v>168</v>
      </c>
    </row>
    <row r="5" spans="1:6" ht="6.75" customHeight="1"/>
    <row r="6" spans="1:6">
      <c r="A6" s="122" t="s">
        <v>169</v>
      </c>
      <c r="B6" s="123">
        <f>+'costos y parametros'!C101</f>
        <v>19477893.994406532</v>
      </c>
      <c r="C6" s="124">
        <f>+B6/B7</f>
        <v>93.536819374896453</v>
      </c>
      <c r="D6" s="309"/>
      <c r="E6" s="517"/>
    </row>
    <row r="7" spans="1:6">
      <c r="B7" s="125">
        <f>+'costos y parametros'!C105-'costos y parametros'!C104</f>
        <v>208237.71991154575</v>
      </c>
      <c r="C7" s="577"/>
      <c r="D7" s="309"/>
    </row>
    <row r="9" spans="1:6">
      <c r="A9" s="126" t="s">
        <v>170</v>
      </c>
    </row>
    <row r="10" spans="1:6">
      <c r="A10" s="122" t="s">
        <v>171</v>
      </c>
      <c r="B10" s="124">
        <f>+C6</f>
        <v>93.536819374896453</v>
      </c>
      <c r="C10" s="122" t="s">
        <v>172</v>
      </c>
    </row>
    <row r="13" spans="1:6">
      <c r="A13" s="122" t="s">
        <v>173</v>
      </c>
      <c r="D13" s="248"/>
      <c r="E13" s="162"/>
    </row>
    <row r="14" spans="1:6">
      <c r="A14" s="122" t="s">
        <v>174</v>
      </c>
      <c r="D14" s="163"/>
      <c r="E14" s="163"/>
    </row>
    <row r="15" spans="1:6">
      <c r="A15" s="122" t="s">
        <v>175</v>
      </c>
    </row>
    <row r="17" spans="1:5">
      <c r="A17" s="152" t="s">
        <v>271</v>
      </c>
      <c r="B17" s="125">
        <f>+'costos y parametros'!C105</f>
        <v>520594.29977886431</v>
      </c>
      <c r="C17" s="125"/>
      <c r="D17" s="125"/>
      <c r="E17" s="125"/>
    </row>
    <row r="18" spans="1:5">
      <c r="A18" s="122" t="s">
        <v>176</v>
      </c>
      <c r="B18" s="125">
        <f>+B6</f>
        <v>19477893.994406532</v>
      </c>
      <c r="C18" s="125"/>
      <c r="D18" s="125"/>
      <c r="E18" s="125"/>
    </row>
    <row r="19" spans="1:5">
      <c r="A19" s="122" t="s">
        <v>177</v>
      </c>
      <c r="B19" s="125">
        <f>+'costos y parametros'!C73</f>
        <v>287288.50522844272</v>
      </c>
      <c r="C19" s="125"/>
      <c r="D19" s="125"/>
      <c r="E19" s="125"/>
    </row>
    <row r="20" spans="1:5">
      <c r="B20" s="125"/>
      <c r="C20" s="125"/>
      <c r="D20" s="125"/>
      <c r="E20" s="125"/>
    </row>
    <row r="21" spans="1:5">
      <c r="B21" s="125"/>
      <c r="C21" s="125"/>
      <c r="D21" s="125"/>
      <c r="E21" s="125"/>
    </row>
    <row r="22" spans="1:5">
      <c r="A22" s="122" t="s">
        <v>178</v>
      </c>
      <c r="B22" s="125">
        <f>+B18</f>
        <v>19477893.994406532</v>
      </c>
      <c r="C22" s="123">
        <v>1</v>
      </c>
      <c r="D22" s="640">
        <f>+B22*(C22/C23)</f>
        <v>43462617.826209024</v>
      </c>
      <c r="E22" s="125"/>
    </row>
    <row r="23" spans="1:5">
      <c r="B23" s="125"/>
      <c r="C23" s="264">
        <f>+(1-(B19/B17))</f>
        <v>0.44815280276699954</v>
      </c>
      <c r="D23" s="640"/>
      <c r="E23" s="125"/>
    </row>
    <row r="24" spans="1:5">
      <c r="B24" s="125"/>
      <c r="C24" s="125"/>
      <c r="D24" s="125"/>
      <c r="E24" s="125"/>
    </row>
    <row r="25" spans="1:5">
      <c r="A25" s="122" t="s">
        <v>179</v>
      </c>
      <c r="B25" s="125"/>
      <c r="C25" s="125"/>
      <c r="D25" s="125"/>
      <c r="E25" s="127">
        <f>+D22</f>
        <v>43462617.826209024</v>
      </c>
    </row>
    <row r="26" spans="1:5">
      <c r="A26" s="122" t="s">
        <v>180</v>
      </c>
      <c r="B26" s="125"/>
      <c r="C26" s="125"/>
      <c r="D26" s="125"/>
      <c r="E26" s="125"/>
    </row>
    <row r="27" spans="1:5">
      <c r="B27" s="125"/>
      <c r="C27" s="125"/>
      <c r="D27" s="125"/>
      <c r="E27" s="125"/>
    </row>
    <row r="28" spans="1:5">
      <c r="B28" s="125"/>
      <c r="C28" s="125"/>
      <c r="D28" s="125"/>
      <c r="E28" s="125"/>
    </row>
    <row r="29" spans="1:5">
      <c r="B29" s="125"/>
      <c r="C29" s="125"/>
      <c r="D29" s="125"/>
      <c r="E29" s="125"/>
    </row>
    <row r="30" spans="1:5">
      <c r="B30" s="125"/>
      <c r="C30" s="125"/>
      <c r="D30" s="125"/>
      <c r="E30" s="125"/>
    </row>
    <row r="40" spans="1:10">
      <c r="A40" s="122" t="s">
        <v>181</v>
      </c>
      <c r="B40" s="123">
        <f>+B19*100</f>
        <v>28728850.522844274</v>
      </c>
      <c r="C40" s="128">
        <f>+B40/B41</f>
        <v>0.66100138371140804</v>
      </c>
      <c r="D40" s="122" t="s">
        <v>182</v>
      </c>
      <c r="G40" s="148" t="s">
        <v>343</v>
      </c>
      <c r="H40" s="148"/>
      <c r="I40" s="148"/>
      <c r="J40" s="148"/>
    </row>
    <row r="41" spans="1:10">
      <c r="B41" s="129">
        <f>+E25</f>
        <v>43462617.826209024</v>
      </c>
      <c r="G41" s="148" t="s">
        <v>344</v>
      </c>
      <c r="H41" s="148"/>
      <c r="I41" s="318">
        <v>402704308</v>
      </c>
      <c r="J41" s="148"/>
    </row>
    <row r="43" spans="1:10">
      <c r="A43" s="578" t="s">
        <v>605</v>
      </c>
      <c r="E43" s="130">
        <f>+E25*C40%</f>
        <v>287288.50522844278</v>
      </c>
    </row>
    <row r="45" spans="1:10">
      <c r="A45" s="122" t="s">
        <v>183</v>
      </c>
    </row>
    <row r="46" spans="1:10">
      <c r="A46" s="122" t="s">
        <v>184</v>
      </c>
    </row>
    <row r="47" spans="1:10">
      <c r="A47" s="122" t="s">
        <v>185</v>
      </c>
    </row>
    <row r="48" spans="1:10">
      <c r="A48" s="122" t="s">
        <v>186</v>
      </c>
    </row>
    <row r="50" spans="1:6">
      <c r="A50" s="131"/>
      <c r="B50" s="129"/>
    </row>
    <row r="51" spans="1:6">
      <c r="A51" s="152" t="s">
        <v>354</v>
      </c>
      <c r="E51" s="125">
        <f>+E25+(E25*40%)+(E25*C40%)</f>
        <v>61134953.461921081</v>
      </c>
    </row>
    <row r="53" spans="1:6">
      <c r="A53" s="516" t="s">
        <v>604</v>
      </c>
    </row>
    <row r="54" spans="1:6">
      <c r="A54" s="122" t="s">
        <v>188</v>
      </c>
      <c r="C54" s="127">
        <f>+E51</f>
        <v>61134953.461921081</v>
      </c>
    </row>
    <row r="55" spans="1:6">
      <c r="A55" s="132" t="s">
        <v>189</v>
      </c>
      <c r="B55" s="133">
        <f>+'.equil NACIONAL'!C54/'[2]MOD-MP'!F144</f>
        <v>1194.0782951252745</v>
      </c>
      <c r="C55" s="122" t="s">
        <v>190</v>
      </c>
      <c r="D55" s="122" t="s">
        <v>191</v>
      </c>
      <c r="E55" s="133">
        <f>+B55*12</f>
        <v>14328.939541503294</v>
      </c>
      <c r="F55" s="122" t="s">
        <v>192</v>
      </c>
    </row>
    <row r="56" spans="1:6">
      <c r="A56" s="122" t="s">
        <v>193</v>
      </c>
      <c r="C56" s="124">
        <f>+C54/B17</f>
        <v>117.43300587019434</v>
      </c>
      <c r="E56" s="309">
        <f>+C56*12</f>
        <v>1409.196070442332</v>
      </c>
    </row>
    <row r="57" spans="1:6">
      <c r="A57" s="516" t="s">
        <v>606</v>
      </c>
    </row>
    <row r="59" spans="1:6" ht="15">
      <c r="A59" s="641" t="s">
        <v>607</v>
      </c>
      <c r="B59" s="641"/>
      <c r="C59" s="641"/>
      <c r="D59" s="641"/>
      <c r="E59" s="133">
        <f>+'costos y parametros'!C101/('costos y parametros'!C109-'costos y parametros'!C108)</f>
        <v>47.842706754219783</v>
      </c>
      <c r="F59" s="516" t="s">
        <v>608</v>
      </c>
    </row>
    <row r="60" spans="1:6">
      <c r="A60" s="122" t="s">
        <v>179</v>
      </c>
    </row>
    <row r="61" spans="1:6">
      <c r="A61" s="152" t="s">
        <v>271</v>
      </c>
      <c r="B61" s="309">
        <f>+'costos y parametros'!C109</f>
        <v>1017808.9470600741</v>
      </c>
    </row>
    <row r="62" spans="1:6">
      <c r="A62" s="122" t="s">
        <v>176</v>
      </c>
      <c r="B62" s="309">
        <f>+'costos y parametros'!C101</f>
        <v>19477893.994406532</v>
      </c>
    </row>
    <row r="63" spans="1:6">
      <c r="A63" s="122" t="s">
        <v>177</v>
      </c>
      <c r="B63" s="309">
        <f>+'costos y parametros'!C79</f>
        <v>585617.29359716852</v>
      </c>
    </row>
    <row r="64" spans="1:6">
      <c r="A64" s="122" t="s">
        <v>178</v>
      </c>
      <c r="B64" s="125">
        <f>+B62</f>
        <v>19477893.994406532</v>
      </c>
      <c r="C64" s="123">
        <v>1</v>
      </c>
      <c r="D64" s="640">
        <f>+B64*(C64/C65)</f>
        <v>45870332.336476237</v>
      </c>
    </row>
    <row r="65" spans="1:6">
      <c r="B65" s="125"/>
      <c r="C65" s="264">
        <f>+(1-(B63/B61))</f>
        <v>0.42462945006652253</v>
      </c>
      <c r="D65" s="640"/>
    </row>
    <row r="66" spans="1:6">
      <c r="B66" s="125"/>
      <c r="C66" s="264"/>
      <c r="D66" s="546"/>
    </row>
    <row r="67" spans="1:6">
      <c r="A67" s="122" t="s">
        <v>181</v>
      </c>
      <c r="B67" s="123">
        <f>+B63*100</f>
        <v>58561729.359716855</v>
      </c>
      <c r="C67" s="128">
        <f>+B67/B68</f>
        <v>1.276679857694172</v>
      </c>
      <c r="D67" s="122" t="s">
        <v>182</v>
      </c>
    </row>
    <row r="68" spans="1:6">
      <c r="B68" s="129">
        <f>D64</f>
        <v>45870332.336476237</v>
      </c>
    </row>
    <row r="70" spans="1:6">
      <c r="A70" s="578" t="s">
        <v>610</v>
      </c>
      <c r="E70" s="579">
        <f>+D64*C67%</f>
        <v>585617.29359716852</v>
      </c>
    </row>
    <row r="72" spans="1:6">
      <c r="A72" s="516" t="s">
        <v>604</v>
      </c>
    </row>
    <row r="73" spans="1:6">
      <c r="A73" s="122" t="s">
        <v>188</v>
      </c>
      <c r="C73" s="125">
        <f>+E70+(E70*40%)+(E70*C67%)</f>
        <v>827340.66906656465</v>
      </c>
    </row>
    <row r="74" spans="1:6">
      <c r="A74" s="132" t="s">
        <v>189</v>
      </c>
      <c r="B74" s="133"/>
      <c r="C74" s="122" t="s">
        <v>190</v>
      </c>
      <c r="D74" s="122" t="s">
        <v>191</v>
      </c>
      <c r="E74" s="133">
        <f>+B74*12</f>
        <v>0</v>
      </c>
      <c r="F74" s="122" t="s">
        <v>192</v>
      </c>
    </row>
    <row r="75" spans="1:6">
      <c r="B75" s="517">
        <f>+C73/B62+B63</f>
        <v>585617.3360730476</v>
      </c>
    </row>
  </sheetData>
  <mergeCells count="4">
    <mergeCell ref="A1:F1"/>
    <mergeCell ref="D22:D23"/>
    <mergeCell ref="A59:D59"/>
    <mergeCell ref="D64:D65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2"/>
  </sheetPr>
  <dimension ref="A1:J76"/>
  <sheetViews>
    <sheetView topLeftCell="A55" workbookViewId="0">
      <selection activeCell="E75" sqref="E75"/>
    </sheetView>
  </sheetViews>
  <sheetFormatPr baseColWidth="10" defaultColWidth="10" defaultRowHeight="12.75"/>
  <cols>
    <col min="1" max="1" width="12.42578125" style="122" customWidth="1"/>
    <col min="2" max="2" width="14.7109375" style="122" customWidth="1"/>
    <col min="3" max="3" width="15.28515625" style="122" customWidth="1"/>
    <col min="4" max="4" width="26" style="122" customWidth="1"/>
    <col min="5" max="5" width="12.7109375" style="122" bestFit="1" customWidth="1"/>
    <col min="6" max="8" width="10" style="122" customWidth="1"/>
    <col min="9" max="9" width="17.85546875" style="122" customWidth="1"/>
    <col min="10" max="16384" width="10" style="122"/>
  </cols>
  <sheetData>
    <row r="1" spans="1:6">
      <c r="A1" s="639" t="s">
        <v>166</v>
      </c>
      <c r="B1" s="639"/>
      <c r="C1" s="639"/>
      <c r="D1" s="639"/>
      <c r="E1" s="639"/>
      <c r="F1" s="639"/>
    </row>
    <row r="2" spans="1:6">
      <c r="A2" s="122" t="s">
        <v>167</v>
      </c>
    </row>
    <row r="3" spans="1:6" ht="6" customHeight="1"/>
    <row r="4" spans="1:6">
      <c r="A4" s="122" t="s">
        <v>168</v>
      </c>
    </row>
    <row r="5" spans="1:6" ht="6.75" customHeight="1"/>
    <row r="6" spans="1:6">
      <c r="A6" s="122" t="s">
        <v>169</v>
      </c>
      <c r="B6" s="123">
        <f>+'COST WATERB 1 UNID antes'!E93</f>
        <v>10251523.154950805</v>
      </c>
      <c r="C6" s="124">
        <f>+B6/B7</f>
        <v>30.984073821393093</v>
      </c>
      <c r="D6" s="309"/>
      <c r="E6" s="517"/>
    </row>
    <row r="7" spans="1:6">
      <c r="B7" s="125">
        <f>+'COST WATERB 1 UNID antes'!D114-'COST WATERB 1 UNID antes'!C114</f>
        <v>330864.27608084882</v>
      </c>
      <c r="D7" s="309"/>
    </row>
    <row r="9" spans="1:6">
      <c r="A9" s="126" t="s">
        <v>170</v>
      </c>
    </row>
    <row r="10" spans="1:6">
      <c r="A10" s="122" t="s">
        <v>171</v>
      </c>
      <c r="B10" s="124">
        <f>+C6</f>
        <v>30.984073821393093</v>
      </c>
      <c r="C10" s="122" t="s">
        <v>172</v>
      </c>
    </row>
    <row r="13" spans="1:6">
      <c r="A13" s="122" t="s">
        <v>173</v>
      </c>
      <c r="D13" s="248"/>
      <c r="E13" s="162"/>
    </row>
    <row r="14" spans="1:6">
      <c r="A14" s="122" t="s">
        <v>174</v>
      </c>
      <c r="D14" s="163"/>
      <c r="E14" s="163"/>
    </row>
    <row r="15" spans="1:6">
      <c r="A15" s="122" t="s">
        <v>175</v>
      </c>
    </row>
    <row r="17" spans="1:5">
      <c r="A17" s="152" t="s">
        <v>271</v>
      </c>
      <c r="B17" s="125">
        <f>+'costos y parametros'!C105</f>
        <v>520594.29977886431</v>
      </c>
      <c r="C17" s="125"/>
      <c r="D17" s="125"/>
      <c r="E17" s="125"/>
    </row>
    <row r="18" spans="1:5">
      <c r="A18" s="122" t="s">
        <v>176</v>
      </c>
      <c r="B18" s="125">
        <f>+'costos y parametros'!C101</f>
        <v>19477893.994406532</v>
      </c>
      <c r="C18" s="125"/>
      <c r="D18" s="125"/>
      <c r="E18" s="125"/>
    </row>
    <row r="19" spans="1:5">
      <c r="A19" s="122" t="s">
        <v>177</v>
      </c>
      <c r="B19" s="125">
        <f>+'costos y parametros'!C73</f>
        <v>287288.50522844272</v>
      </c>
      <c r="C19" s="125"/>
      <c r="D19" s="125"/>
      <c r="E19" s="125"/>
    </row>
    <row r="20" spans="1:5">
      <c r="B20" s="125"/>
      <c r="C20" s="125"/>
      <c r="D20" s="125"/>
      <c r="E20" s="125"/>
    </row>
    <row r="21" spans="1:5">
      <c r="B21" s="125"/>
      <c r="C21" s="125"/>
      <c r="D21" s="125"/>
      <c r="E21" s="125"/>
    </row>
    <row r="22" spans="1:5">
      <c r="A22" s="122" t="s">
        <v>178</v>
      </c>
      <c r="B22" s="125">
        <f>+B18</f>
        <v>19477893.994406532</v>
      </c>
      <c r="C22" s="123">
        <v>1</v>
      </c>
      <c r="D22" s="640">
        <f>+B22*(C22/C23)</f>
        <v>43462617.826209024</v>
      </c>
      <c r="E22" s="125"/>
    </row>
    <row r="23" spans="1:5">
      <c r="B23" s="125"/>
      <c r="C23" s="264">
        <f>+(1-(B19/B17))</f>
        <v>0.44815280276699954</v>
      </c>
      <c r="D23" s="640"/>
      <c r="E23" s="125"/>
    </row>
    <row r="24" spans="1:5">
      <c r="B24" s="125"/>
      <c r="C24" s="125"/>
      <c r="D24" s="125"/>
      <c r="E24" s="125"/>
    </row>
    <row r="25" spans="1:5">
      <c r="A25" s="122" t="s">
        <v>179</v>
      </c>
      <c r="B25" s="125"/>
      <c r="C25" s="125"/>
      <c r="D25" s="125"/>
      <c r="E25" s="127">
        <f>+D22</f>
        <v>43462617.826209024</v>
      </c>
    </row>
    <row r="26" spans="1:5">
      <c r="A26" s="122" t="s">
        <v>180</v>
      </c>
      <c r="B26" s="125"/>
      <c r="C26" s="125"/>
      <c r="D26" s="125"/>
      <c r="E26" s="125"/>
    </row>
    <row r="27" spans="1:5">
      <c r="B27" s="125"/>
      <c r="C27" s="125"/>
      <c r="D27" s="125"/>
      <c r="E27" s="125">
        <v>43462619.136684701</v>
      </c>
    </row>
    <row r="28" spans="1:5">
      <c r="B28" s="125"/>
      <c r="C28" s="125"/>
      <c r="D28" s="125"/>
      <c r="E28" s="125"/>
    </row>
    <row r="29" spans="1:5">
      <c r="B29" s="125"/>
      <c r="C29" s="125"/>
      <c r="D29" s="125"/>
      <c r="E29" s="125"/>
    </row>
    <row r="30" spans="1:5">
      <c r="B30" s="125"/>
      <c r="C30" s="125"/>
      <c r="D30" s="125"/>
      <c r="E30" s="125"/>
    </row>
    <row r="40" spans="1:10">
      <c r="A40" s="122" t="s">
        <v>181</v>
      </c>
      <c r="B40" s="123">
        <f>+B19*100</f>
        <v>28728850.522844274</v>
      </c>
      <c r="C40" s="128">
        <f>+B40/B41</f>
        <v>0.66100138371140804</v>
      </c>
      <c r="D40" s="122" t="s">
        <v>182</v>
      </c>
      <c r="G40" s="148" t="s">
        <v>343</v>
      </c>
      <c r="H40" s="148"/>
      <c r="I40" s="148"/>
      <c r="J40" s="148"/>
    </row>
    <row r="41" spans="1:10">
      <c r="B41" s="129">
        <f>+E25</f>
        <v>43462617.826209024</v>
      </c>
      <c r="G41" s="148" t="s">
        <v>344</v>
      </c>
      <c r="H41" s="148"/>
      <c r="I41" s="318">
        <v>402704308</v>
      </c>
      <c r="J41" s="148"/>
    </row>
    <row r="43" spans="1:10">
      <c r="A43" s="265" t="s">
        <v>353</v>
      </c>
      <c r="E43" s="130">
        <f>+E25*C40%</f>
        <v>287288.50522844278</v>
      </c>
    </row>
    <row r="45" spans="1:10">
      <c r="A45" s="122" t="s">
        <v>183</v>
      </c>
    </row>
    <row r="46" spans="1:10">
      <c r="A46" s="122" t="s">
        <v>184</v>
      </c>
    </row>
    <row r="47" spans="1:10">
      <c r="A47" s="122" t="s">
        <v>185</v>
      </c>
    </row>
    <row r="48" spans="1:10">
      <c r="A48" s="122" t="s">
        <v>186</v>
      </c>
    </row>
    <row r="50" spans="1:6">
      <c r="A50" s="131"/>
      <c r="B50" s="129"/>
    </row>
    <row r="51" spans="1:6">
      <c r="A51" s="152" t="s">
        <v>354</v>
      </c>
      <c r="E51" s="125">
        <f>+E25+(E25*40%)+(E25*C40%)</f>
        <v>61134953.461921081</v>
      </c>
    </row>
    <row r="53" spans="1:6">
      <c r="A53" s="122" t="s">
        <v>187</v>
      </c>
    </row>
    <row r="54" spans="1:6">
      <c r="A54" s="122" t="s">
        <v>188</v>
      </c>
      <c r="C54" s="127">
        <f>+E51</f>
        <v>61134953.461921081</v>
      </c>
    </row>
    <row r="55" spans="1:6">
      <c r="A55" s="132" t="s">
        <v>189</v>
      </c>
      <c r="B55" s="133">
        <f>+'.equil (2)'!C54/'[2]MOD-MP'!F144</f>
        <v>1194.0782951252745</v>
      </c>
      <c r="C55" s="122" t="s">
        <v>190</v>
      </c>
      <c r="D55" s="122" t="s">
        <v>191</v>
      </c>
      <c r="E55" s="133">
        <f>+B55*12</f>
        <v>14328.939541503294</v>
      </c>
      <c r="F55" s="122" t="s">
        <v>192</v>
      </c>
    </row>
    <row r="56" spans="1:6">
      <c r="A56" s="122" t="s">
        <v>193</v>
      </c>
      <c r="C56" s="124">
        <f>+C54/B17+200</f>
        <v>317.43300587019434</v>
      </c>
      <c r="E56" s="133">
        <f>+C56*12</f>
        <v>3809.1960704423318</v>
      </c>
    </row>
    <row r="58" spans="1:6">
      <c r="A58" s="516" t="s">
        <v>606</v>
      </c>
    </row>
    <row r="60" spans="1:6" ht="15">
      <c r="A60" s="641" t="s">
        <v>607</v>
      </c>
      <c r="B60" s="641"/>
      <c r="C60" s="641"/>
      <c r="D60" s="641"/>
      <c r="E60" s="133">
        <f>+'costos y parametros'!C102/('costos y parametros'!C110-'costos y parametros'!C109)</f>
        <v>-2.462945006652241E-2</v>
      </c>
      <c r="F60" s="516" t="s">
        <v>608</v>
      </c>
    </row>
    <row r="61" spans="1:6">
      <c r="A61" s="122" t="s">
        <v>179</v>
      </c>
    </row>
    <row r="62" spans="1:6">
      <c r="A62" s="152" t="s">
        <v>271</v>
      </c>
      <c r="B62" s="309">
        <f>+'costos y parametros'!C109</f>
        <v>1017808.9470600741</v>
      </c>
    </row>
    <row r="63" spans="1:6">
      <c r="A63" s="122" t="s">
        <v>176</v>
      </c>
      <c r="B63" s="309">
        <f>+'costos y parametros'!C101</f>
        <v>19477893.994406532</v>
      </c>
    </row>
    <row r="64" spans="1:6">
      <c r="A64" s="122" t="s">
        <v>177</v>
      </c>
      <c r="B64" s="309">
        <f>+'costos y parametros'!C79</f>
        <v>585617.29359716852</v>
      </c>
    </row>
    <row r="65" spans="1:6">
      <c r="A65" s="122" t="s">
        <v>178</v>
      </c>
      <c r="B65" s="125">
        <f>+B63</f>
        <v>19477893.994406532</v>
      </c>
      <c r="C65" s="123">
        <v>1</v>
      </c>
      <c r="D65" s="640">
        <f>+B65*(C65/C66)</f>
        <v>45870332.336476237</v>
      </c>
    </row>
    <row r="66" spans="1:6">
      <c r="B66" s="125"/>
      <c r="C66" s="264">
        <f>+(1-(B64/B62))</f>
        <v>0.42462945006652253</v>
      </c>
      <c r="D66" s="640"/>
    </row>
    <row r="67" spans="1:6">
      <c r="B67" s="125"/>
      <c r="C67" s="264"/>
      <c r="D67" s="546"/>
    </row>
    <row r="68" spans="1:6">
      <c r="A68" s="122" t="s">
        <v>181</v>
      </c>
      <c r="B68" s="123">
        <f>+B64*100</f>
        <v>58561729.359716855</v>
      </c>
      <c r="C68" s="128">
        <f>+B68/B69</f>
        <v>1.276679857694172</v>
      </c>
      <c r="D68" s="122" t="s">
        <v>182</v>
      </c>
    </row>
    <row r="69" spans="1:6">
      <c r="B69" s="129">
        <f>D65</f>
        <v>45870332.336476237</v>
      </c>
    </row>
    <row r="71" spans="1:6">
      <c r="A71" s="578" t="s">
        <v>610</v>
      </c>
      <c r="E71" s="579">
        <f>+D65*C68%</f>
        <v>585617.29359716852</v>
      </c>
    </row>
    <row r="73" spans="1:6">
      <c r="A73" s="516" t="s">
        <v>604</v>
      </c>
    </row>
    <row r="74" spans="1:6">
      <c r="A74" s="122" t="s">
        <v>188</v>
      </c>
      <c r="C74" s="125">
        <f>+D65+(D65*40%)+(D65*C68%)</f>
        <v>64804082.564663902</v>
      </c>
    </row>
    <row r="75" spans="1:6">
      <c r="A75" s="132" t="s">
        <v>189</v>
      </c>
      <c r="B75" s="133"/>
      <c r="C75" s="122" t="s">
        <v>190</v>
      </c>
      <c r="D75" s="122" t="s">
        <v>191</v>
      </c>
      <c r="E75" s="133"/>
      <c r="F75" s="122" t="s">
        <v>192</v>
      </c>
    </row>
    <row r="76" spans="1:6">
      <c r="B76" s="517">
        <f>+C74/B62+150</f>
        <v>213.67018363500296</v>
      </c>
      <c r="E76" s="309">
        <f>+B76*12</f>
        <v>2564.0422036200353</v>
      </c>
    </row>
  </sheetData>
  <mergeCells count="4">
    <mergeCell ref="A1:F1"/>
    <mergeCell ref="D22:D23"/>
    <mergeCell ref="A60:D60"/>
    <mergeCell ref="D65:D66"/>
  </mergeCells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75"/>
  <sheetViews>
    <sheetView workbookViewId="0">
      <selection activeCell="B55" sqref="B55"/>
    </sheetView>
  </sheetViews>
  <sheetFormatPr baseColWidth="10" defaultColWidth="10" defaultRowHeight="12.75"/>
  <cols>
    <col min="1" max="1" width="12.42578125" style="122" customWidth="1"/>
    <col min="2" max="2" width="14.7109375" style="122" customWidth="1"/>
    <col min="3" max="3" width="15.28515625" style="122" customWidth="1"/>
    <col min="4" max="4" width="18.7109375" style="122" customWidth="1"/>
    <col min="5" max="5" width="14.85546875" style="122" bestFit="1" customWidth="1"/>
    <col min="6" max="8" width="10" style="122" customWidth="1"/>
    <col min="9" max="9" width="17.85546875" style="122" customWidth="1"/>
    <col min="10" max="16384" width="10" style="122"/>
  </cols>
  <sheetData>
    <row r="1" spans="1:6">
      <c r="A1" s="639" t="s">
        <v>166</v>
      </c>
      <c r="B1" s="639"/>
      <c r="C1" s="639"/>
      <c r="D1" s="639"/>
      <c r="E1" s="639"/>
      <c r="F1" s="639"/>
    </row>
    <row r="2" spans="1:6">
      <c r="A2" s="122" t="s">
        <v>167</v>
      </c>
    </row>
    <row r="3" spans="1:6" ht="6" customHeight="1"/>
    <row r="4" spans="1:6">
      <c r="A4" s="122" t="s">
        <v>168</v>
      </c>
    </row>
    <row r="5" spans="1:6" ht="6.75" customHeight="1"/>
    <row r="6" spans="1:6">
      <c r="A6" s="122" t="s">
        <v>169</v>
      </c>
      <c r="B6" s="123">
        <f>+'COST WATERB 1 UNID antes'!E93</f>
        <v>10251523.154950805</v>
      </c>
      <c r="C6" s="124">
        <f>+B6/B7</f>
        <v>30.984073821393093</v>
      </c>
      <c r="D6" s="309"/>
      <c r="E6" s="517"/>
    </row>
    <row r="7" spans="1:6">
      <c r="B7" s="125">
        <f>+'COST WATERB 1 UNID antes'!D114-'COST WATERB 1 UNID antes'!C114</f>
        <v>330864.27608084882</v>
      </c>
      <c r="C7" s="577"/>
      <c r="D7" s="309"/>
    </row>
    <row r="9" spans="1:6">
      <c r="A9" s="126" t="s">
        <v>170</v>
      </c>
    </row>
    <row r="10" spans="1:6">
      <c r="A10" s="122" t="s">
        <v>171</v>
      </c>
      <c r="B10" s="124">
        <f>+C6</f>
        <v>30.984073821393093</v>
      </c>
      <c r="C10" s="122" t="s">
        <v>172</v>
      </c>
    </row>
    <row r="13" spans="1:6">
      <c r="A13" s="122" t="s">
        <v>173</v>
      </c>
      <c r="D13" s="248"/>
      <c r="E13" s="162"/>
    </row>
    <row r="14" spans="1:6">
      <c r="A14" s="122" t="s">
        <v>174</v>
      </c>
      <c r="D14" s="163"/>
      <c r="E14" s="163"/>
    </row>
    <row r="15" spans="1:6">
      <c r="A15" s="122" t="s">
        <v>175</v>
      </c>
    </row>
    <row r="17" spans="1:5">
      <c r="A17" s="152" t="s">
        <v>271</v>
      </c>
      <c r="B17" s="125">
        <f>+Produccion777UND!E103</f>
        <v>827160.69020212197</v>
      </c>
      <c r="C17" s="125"/>
      <c r="D17" s="125"/>
      <c r="E17" s="125"/>
    </row>
    <row r="18" spans="1:5">
      <c r="A18" s="122" t="s">
        <v>176</v>
      </c>
      <c r="B18" s="125">
        <f>+B6</f>
        <v>10251523.154950805</v>
      </c>
      <c r="C18" s="125"/>
      <c r="D18" s="125"/>
      <c r="E18" s="125"/>
    </row>
    <row r="19" spans="1:5">
      <c r="A19" s="122" t="s">
        <v>177</v>
      </c>
      <c r="B19" s="125">
        <f>+'COST WATERB 1 UNID antes'!E100</f>
        <v>257000</v>
      </c>
      <c r="C19" s="125"/>
      <c r="D19" s="125"/>
      <c r="E19" s="125"/>
    </row>
    <row r="20" spans="1:5">
      <c r="B20" s="125"/>
      <c r="C20" s="125"/>
      <c r="D20" s="125"/>
      <c r="E20" s="125"/>
    </row>
    <row r="21" spans="1:5">
      <c r="B21" s="125"/>
      <c r="C21" s="125"/>
      <c r="D21" s="125"/>
      <c r="E21" s="125"/>
    </row>
    <row r="22" spans="1:5">
      <c r="A22" s="122" t="s">
        <v>178</v>
      </c>
      <c r="B22" s="125">
        <f>+B18</f>
        <v>10251523.154950805</v>
      </c>
      <c r="C22" s="123">
        <v>1</v>
      </c>
      <c r="D22" s="640">
        <f>+B22*(C22/C23)</f>
        <v>14872398.455716237</v>
      </c>
      <c r="E22" s="125"/>
    </row>
    <row r="23" spans="1:5">
      <c r="B23" s="125"/>
      <c r="C23" s="264">
        <f>+(1-(B19/B17))</f>
        <v>0.68929858122585541</v>
      </c>
      <c r="D23" s="640"/>
      <c r="E23" s="125"/>
    </row>
    <row r="24" spans="1:5">
      <c r="B24" s="125"/>
      <c r="C24" s="125"/>
      <c r="D24" s="125"/>
      <c r="E24" s="125"/>
    </row>
    <row r="25" spans="1:5">
      <c r="A25" s="122" t="s">
        <v>179</v>
      </c>
      <c r="B25" s="125"/>
      <c r="C25" s="125"/>
      <c r="D25" s="125"/>
      <c r="E25" s="127">
        <f>+D22</f>
        <v>14872398.455716237</v>
      </c>
    </row>
    <row r="26" spans="1:5">
      <c r="A26" s="122" t="s">
        <v>180</v>
      </c>
      <c r="B26" s="125"/>
      <c r="C26" s="125"/>
      <c r="D26" s="125"/>
      <c r="E26" s="125"/>
    </row>
    <row r="27" spans="1:5">
      <c r="B27" s="125"/>
      <c r="C27" s="125"/>
      <c r="D27" s="125"/>
      <c r="E27" s="125"/>
    </row>
    <row r="28" spans="1:5">
      <c r="B28" s="125"/>
      <c r="C28" s="125"/>
      <c r="D28" s="125"/>
      <c r="E28" s="125"/>
    </row>
    <row r="29" spans="1:5">
      <c r="B29" s="125"/>
      <c r="C29" s="125"/>
      <c r="D29" s="125"/>
      <c r="E29" s="125"/>
    </row>
    <row r="30" spans="1:5">
      <c r="B30" s="125"/>
      <c r="C30" s="125"/>
      <c r="D30" s="125"/>
      <c r="E30" s="125"/>
    </row>
    <row r="40" spans="1:10">
      <c r="A40" s="122" t="s">
        <v>181</v>
      </c>
      <c r="B40" s="123">
        <f>+B19*100</f>
        <v>25700000</v>
      </c>
      <c r="C40" s="128">
        <f>+B40/B41</f>
        <v>1.7280333146347455</v>
      </c>
      <c r="D40" s="122" t="s">
        <v>182</v>
      </c>
      <c r="G40" s="148" t="s">
        <v>343</v>
      </c>
      <c r="H40" s="148"/>
      <c r="I40" s="148"/>
      <c r="J40" s="148"/>
    </row>
    <row r="41" spans="1:10">
      <c r="B41" s="129">
        <f>+E25</f>
        <v>14872398.455716237</v>
      </c>
      <c r="G41" s="148" t="s">
        <v>344</v>
      </c>
      <c r="H41" s="148"/>
      <c r="I41" s="318">
        <v>402704308</v>
      </c>
      <c r="J41" s="148"/>
    </row>
    <row r="43" spans="1:10">
      <c r="A43" s="578" t="s">
        <v>605</v>
      </c>
      <c r="E43" s="130">
        <f>+E25*C40%</f>
        <v>257000.00000000003</v>
      </c>
    </row>
    <row r="45" spans="1:10">
      <c r="A45" s="122" t="s">
        <v>183</v>
      </c>
    </row>
    <row r="46" spans="1:10">
      <c r="A46" s="122" t="s">
        <v>184</v>
      </c>
    </row>
    <row r="47" spans="1:10">
      <c r="A47" s="122" t="s">
        <v>185</v>
      </c>
    </row>
    <row r="48" spans="1:10">
      <c r="A48" s="122" t="s">
        <v>186</v>
      </c>
    </row>
    <row r="50" spans="1:6">
      <c r="A50" s="131"/>
      <c r="B50" s="129"/>
    </row>
    <row r="51" spans="1:6">
      <c r="A51" s="152" t="s">
        <v>354</v>
      </c>
      <c r="E51" s="125">
        <f>+E25+(E25*40%)+(E25*C40%)</f>
        <v>21078357.838002734</v>
      </c>
    </row>
    <row r="53" spans="1:6">
      <c r="A53" s="516" t="s">
        <v>604</v>
      </c>
    </row>
    <row r="54" spans="1:6">
      <c r="A54" s="122" t="s">
        <v>188</v>
      </c>
      <c r="C54" s="127">
        <f>+E51</f>
        <v>21078357.838002734</v>
      </c>
    </row>
    <row r="55" spans="1:6">
      <c r="A55" s="132" t="s">
        <v>189</v>
      </c>
      <c r="B55" s="133">
        <f>+'.equil'!C54/'[2]MOD-MP'!F144</f>
        <v>411.69916988519225</v>
      </c>
      <c r="C55" s="122" t="s">
        <v>190</v>
      </c>
      <c r="D55" s="122" t="s">
        <v>191</v>
      </c>
      <c r="E55" s="133">
        <f>+B55*12</f>
        <v>4940.3900386223067</v>
      </c>
      <c r="F55" s="122" t="s">
        <v>192</v>
      </c>
    </row>
    <row r="56" spans="1:6">
      <c r="A56" s="122" t="s">
        <v>193</v>
      </c>
      <c r="C56" s="124"/>
    </row>
    <row r="57" spans="1:6">
      <c r="A57" s="516" t="s">
        <v>606</v>
      </c>
    </row>
    <row r="59" spans="1:6" ht="15">
      <c r="A59" s="641" t="s">
        <v>607</v>
      </c>
      <c r="B59" s="641"/>
      <c r="C59" s="641"/>
      <c r="D59" s="641"/>
      <c r="E59" s="133">
        <f>+'costos y parametros'!C101/('costos y parametros'!C109-'costos y parametros'!C108)</f>
        <v>47.842706754219783</v>
      </c>
      <c r="F59" s="516" t="s">
        <v>608</v>
      </c>
    </row>
    <row r="60" spans="1:6">
      <c r="A60" s="122" t="s">
        <v>179</v>
      </c>
    </row>
    <row r="61" spans="1:6">
      <c r="A61" s="152" t="s">
        <v>271</v>
      </c>
      <c r="B61" s="309">
        <f>+B17+335000</f>
        <v>1162160.6902021221</v>
      </c>
    </row>
    <row r="62" spans="1:6">
      <c r="A62" s="122" t="s">
        <v>176</v>
      </c>
      <c r="B62" s="309">
        <f>+B18</f>
        <v>10251523.154950805</v>
      </c>
    </row>
    <row r="63" spans="1:6">
      <c r="A63" s="122" t="s">
        <v>177</v>
      </c>
      <c r="B63" s="309">
        <f>+B19+33500</f>
        <v>290500</v>
      </c>
    </row>
    <row r="64" spans="1:6">
      <c r="A64" s="122" t="s">
        <v>178</v>
      </c>
      <c r="B64" s="125">
        <f>+B62</f>
        <v>10251523.154950805</v>
      </c>
      <c r="C64" s="123">
        <v>1</v>
      </c>
      <c r="D64" s="640">
        <f>+B64*(C64/C65)</f>
        <v>13668067.585585449</v>
      </c>
    </row>
    <row r="65" spans="1:6">
      <c r="B65" s="125"/>
      <c r="C65" s="264">
        <f>+(1-(B63/B61))</f>
        <v>0.75003456712214511</v>
      </c>
      <c r="D65" s="640"/>
    </row>
    <row r="66" spans="1:6">
      <c r="B66" s="125"/>
      <c r="C66" s="264"/>
      <c r="D66" s="546"/>
    </row>
    <row r="67" spans="1:6">
      <c r="A67" s="122" t="s">
        <v>181</v>
      </c>
      <c r="B67" s="123">
        <f>+B63*100</f>
        <v>29050000</v>
      </c>
      <c r="C67" s="128">
        <f>+B67/B68</f>
        <v>2.125391890118876</v>
      </c>
      <c r="D67" s="122" t="s">
        <v>182</v>
      </c>
    </row>
    <row r="68" spans="1:6">
      <c r="B68" s="129">
        <f>D64</f>
        <v>13668067.585585449</v>
      </c>
    </row>
    <row r="70" spans="1:6">
      <c r="A70" s="578" t="s">
        <v>611</v>
      </c>
      <c r="E70" s="580">
        <f>+D64*C67%</f>
        <v>290500</v>
      </c>
    </row>
    <row r="72" spans="1:6">
      <c r="A72" s="516" t="s">
        <v>604</v>
      </c>
    </row>
    <row r="73" spans="1:6">
      <c r="A73" s="122" t="s">
        <v>188</v>
      </c>
      <c r="C73" s="125">
        <f>+D64+(D64*40%)+(D64*C67%)</f>
        <v>19425794.61981963</v>
      </c>
    </row>
    <row r="74" spans="1:6">
      <c r="A74" s="132" t="s">
        <v>189</v>
      </c>
      <c r="B74" s="133">
        <f>+'.equil'!C73/'[2]MOD-MP'!F144</f>
        <v>379.42156503866346</v>
      </c>
      <c r="C74" s="122" t="s">
        <v>190</v>
      </c>
      <c r="D74" s="122" t="s">
        <v>191</v>
      </c>
      <c r="E74" s="133">
        <f>+B74*12</f>
        <v>4553.0587804639617</v>
      </c>
      <c r="F74" s="122" t="s">
        <v>192</v>
      </c>
    </row>
    <row r="75" spans="1:6">
      <c r="B75" s="517">
        <f>+C73/B61+250</f>
        <v>266.71523979738214</v>
      </c>
      <c r="E75" s="133">
        <f>+B75*12</f>
        <v>3200.5828775685859</v>
      </c>
    </row>
  </sheetData>
  <mergeCells count="4">
    <mergeCell ref="D22:D23"/>
    <mergeCell ref="A1:F1"/>
    <mergeCell ref="A59:D59"/>
    <mergeCell ref="D64:D65"/>
  </mergeCells>
  <phoneticPr fontId="25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1:M50"/>
  <sheetViews>
    <sheetView showGridLines="0" topLeftCell="A7" zoomScale="93" zoomScaleNormal="93" workbookViewId="0">
      <selection activeCell="B42" sqref="B42:I47"/>
    </sheetView>
  </sheetViews>
  <sheetFormatPr baseColWidth="10" defaultRowHeight="12.75"/>
  <cols>
    <col min="1" max="1" width="5.85546875" style="467" customWidth="1"/>
    <col min="2" max="2" width="25.85546875" style="467" customWidth="1"/>
    <col min="3" max="3" width="13.85546875" style="467" bestFit="1" customWidth="1"/>
    <col min="4" max="4" width="15" style="467" bestFit="1" customWidth="1"/>
    <col min="5" max="5" width="11.42578125" style="467"/>
    <col min="6" max="6" width="13.7109375" style="467" bestFit="1" customWidth="1"/>
    <col min="7" max="7" width="20.140625" style="467" bestFit="1" customWidth="1"/>
    <col min="8" max="8" width="16.42578125" style="467" bestFit="1" customWidth="1"/>
    <col min="9" max="9" width="13.7109375" style="467" bestFit="1" customWidth="1"/>
    <col min="10" max="10" width="15.5703125" style="467" bestFit="1" customWidth="1"/>
    <col min="11" max="11" width="17.7109375" style="467" bestFit="1" customWidth="1"/>
    <col min="12" max="12" width="19.28515625" style="467" bestFit="1" customWidth="1"/>
    <col min="13" max="13" width="14.42578125" style="467" bestFit="1" customWidth="1"/>
    <col min="14" max="16384" width="11.42578125" style="467"/>
  </cols>
  <sheetData>
    <row r="1" spans="2:13" ht="15">
      <c r="C1" s="648" t="s">
        <v>467</v>
      </c>
      <c r="D1" s="648"/>
      <c r="E1" s="648"/>
      <c r="F1" s="648"/>
      <c r="G1" s="648"/>
      <c r="H1" s="648"/>
    </row>
    <row r="2" spans="2:13">
      <c r="B2" s="649" t="s">
        <v>468</v>
      </c>
      <c r="C2" s="651" t="s">
        <v>469</v>
      </c>
      <c r="D2" s="652"/>
      <c r="E2" s="652"/>
      <c r="F2" s="652"/>
      <c r="G2" s="652"/>
      <c r="H2" s="653"/>
      <c r="I2" s="651" t="s">
        <v>470</v>
      </c>
      <c r="J2" s="652"/>
      <c r="K2" s="653"/>
      <c r="L2" s="644" t="s">
        <v>471</v>
      </c>
      <c r="M2" s="642"/>
    </row>
    <row r="3" spans="2:13">
      <c r="B3" s="650"/>
      <c r="C3" s="468" t="s">
        <v>472</v>
      </c>
      <c r="D3" s="468" t="s">
        <v>473</v>
      </c>
      <c r="E3" s="468" t="s">
        <v>474</v>
      </c>
      <c r="F3" s="469" t="s">
        <v>475</v>
      </c>
      <c r="G3" s="468" t="s">
        <v>476</v>
      </c>
      <c r="H3" s="470" t="s">
        <v>477</v>
      </c>
      <c r="I3" s="470" t="s">
        <v>478</v>
      </c>
      <c r="J3" s="470" t="s">
        <v>479</v>
      </c>
      <c r="K3" s="470" t="s">
        <v>480</v>
      </c>
      <c r="L3" s="646"/>
      <c r="M3" s="643"/>
    </row>
    <row r="4" spans="2:13" ht="76.5">
      <c r="B4" s="525" t="s">
        <v>549</v>
      </c>
      <c r="C4" s="539">
        <v>1000000</v>
      </c>
      <c r="D4" s="540">
        <v>30</v>
      </c>
      <c r="E4" s="540"/>
      <c r="F4" s="540"/>
      <c r="G4" s="528">
        <v>67800</v>
      </c>
      <c r="H4" s="541">
        <f>(C4/30*D4)+E4+F4+G4</f>
        <v>1067800</v>
      </c>
      <c r="I4" s="530">
        <f>(H4-G4)*4%</f>
        <v>40000</v>
      </c>
      <c r="J4" s="530">
        <f>(H4-G4)*4%</f>
        <v>40000</v>
      </c>
      <c r="K4" s="541">
        <f>SUM(I4:J4)</f>
        <v>80000</v>
      </c>
      <c r="L4" s="541">
        <f>H4-K4</f>
        <v>987800</v>
      </c>
      <c r="M4" s="542"/>
    </row>
    <row r="5" spans="2:13">
      <c r="B5" s="471" t="s">
        <v>43</v>
      </c>
      <c r="C5" s="526">
        <f>SUM(C4:C4)</f>
        <v>1000000</v>
      </c>
      <c r="D5" s="526"/>
      <c r="E5" s="526">
        <f>SUM(E4:E4)</f>
        <v>0</v>
      </c>
      <c r="F5" s="526">
        <f>SUM(F4:F4)</f>
        <v>0</v>
      </c>
      <c r="G5" s="535">
        <v>67800</v>
      </c>
      <c r="H5" s="541">
        <f>SUM(H4:H4)</f>
        <v>1067800</v>
      </c>
      <c r="I5" s="541">
        <f>SUM(I4:I4)</f>
        <v>40000</v>
      </c>
      <c r="J5" s="541">
        <f>SUM(J4:J4)</f>
        <v>40000</v>
      </c>
      <c r="K5" s="541">
        <f>SUM(K4:K4)</f>
        <v>80000</v>
      </c>
      <c r="L5" s="541">
        <f>SUM(L4:L4)</f>
        <v>987800</v>
      </c>
      <c r="M5" s="543"/>
    </row>
    <row r="6" spans="2:13">
      <c r="B6" s="644" t="s">
        <v>481</v>
      </c>
      <c r="C6" s="654" t="s">
        <v>482</v>
      </c>
      <c r="D6" s="654" t="s">
        <v>483</v>
      </c>
      <c r="E6" s="654" t="s">
        <v>484</v>
      </c>
      <c r="F6" s="654" t="s">
        <v>485</v>
      </c>
      <c r="G6" s="654" t="s">
        <v>486</v>
      </c>
      <c r="H6" s="654" t="s">
        <v>487</v>
      </c>
      <c r="I6" s="654" t="s">
        <v>488</v>
      </c>
      <c r="J6" s="654" t="s">
        <v>489</v>
      </c>
      <c r="K6" s="654" t="s">
        <v>490</v>
      </c>
      <c r="L6" s="654" t="s">
        <v>491</v>
      </c>
      <c r="M6" s="655" t="s">
        <v>492</v>
      </c>
    </row>
    <row r="7" spans="2:13">
      <c r="B7" s="645"/>
      <c r="C7" s="654"/>
      <c r="D7" s="654"/>
      <c r="E7" s="654"/>
      <c r="F7" s="654"/>
      <c r="G7" s="654"/>
      <c r="H7" s="654"/>
      <c r="I7" s="654"/>
      <c r="J7" s="654"/>
      <c r="K7" s="654"/>
      <c r="L7" s="654"/>
      <c r="M7" s="654"/>
    </row>
    <row r="8" spans="2:13">
      <c r="B8" s="646"/>
      <c r="C8" s="536">
        <f>H5*8.3333%</f>
        <v>88982.977399999989</v>
      </c>
      <c r="D8" s="536">
        <f>H5*8.3333%</f>
        <v>88982.977399999989</v>
      </c>
      <c r="E8" s="536">
        <f>(H5-G5)*4.17%</f>
        <v>41700</v>
      </c>
      <c r="F8" s="536">
        <f>H5*1%</f>
        <v>10678</v>
      </c>
      <c r="G8" s="536">
        <f>(H5-G5)*8.5%</f>
        <v>85000</v>
      </c>
      <c r="H8" s="536">
        <f>(H5-G5)*12%</f>
        <v>120000</v>
      </c>
      <c r="I8" s="536">
        <f>($H5-$G5)*4%</f>
        <v>40000</v>
      </c>
      <c r="J8" s="536">
        <f>($H5-$G5)*3%</f>
        <v>30000</v>
      </c>
      <c r="K8" s="536">
        <f>($H5-$G5)*2%</f>
        <v>20000</v>
      </c>
      <c r="L8" s="536">
        <f>(H5-G5)*0.522%</f>
        <v>5220</v>
      </c>
      <c r="M8" s="536">
        <f>SUM(C8:L8)</f>
        <v>530563.95479999995</v>
      </c>
    </row>
    <row r="9" spans="2:13">
      <c r="B9" s="501" t="s">
        <v>557</v>
      </c>
      <c r="C9" s="537"/>
      <c r="D9" s="537"/>
      <c r="E9" s="537" t="s">
        <v>556</v>
      </c>
      <c r="F9" s="537"/>
      <c r="G9" s="537"/>
      <c r="H9" s="537" t="s">
        <v>481</v>
      </c>
      <c r="I9" s="537"/>
      <c r="J9" s="537"/>
      <c r="K9" s="537"/>
      <c r="L9" s="537"/>
      <c r="M9" s="537"/>
    </row>
    <row r="10" spans="2:13">
      <c r="B10" s="501" t="s">
        <v>550</v>
      </c>
      <c r="C10" s="544">
        <f>+C8</f>
        <v>88982.977399999989</v>
      </c>
      <c r="D10" s="537"/>
      <c r="E10" s="537" t="str">
        <f>+I6</f>
        <v>Caja Compen.</v>
      </c>
      <c r="F10" s="544">
        <f>+I8</f>
        <v>40000</v>
      </c>
      <c r="G10" s="537"/>
      <c r="H10" s="537" t="s">
        <v>554</v>
      </c>
      <c r="I10" s="544">
        <f>+G8</f>
        <v>85000</v>
      </c>
      <c r="J10" s="537"/>
      <c r="K10" s="537"/>
      <c r="L10" s="537"/>
      <c r="M10" s="537">
        <f>+H5+M8</f>
        <v>1598363.9547999999</v>
      </c>
    </row>
    <row r="11" spans="2:13">
      <c r="B11" s="501" t="s">
        <v>551</v>
      </c>
      <c r="C11" s="544">
        <f>+F8</f>
        <v>10678</v>
      </c>
      <c r="D11" s="537"/>
      <c r="E11" s="537" t="str">
        <f>+J6</f>
        <v>I.C.B.F</v>
      </c>
      <c r="F11" s="544">
        <f>+J8</f>
        <v>30000</v>
      </c>
      <c r="G11" s="537"/>
      <c r="H11" s="537" t="s">
        <v>555</v>
      </c>
      <c r="I11" s="544">
        <f>+H8</f>
        <v>120000</v>
      </c>
      <c r="J11" s="537"/>
      <c r="K11" s="537"/>
      <c r="L11" s="537"/>
      <c r="M11" s="537"/>
    </row>
    <row r="12" spans="2:13">
      <c r="B12" s="501" t="s">
        <v>552</v>
      </c>
      <c r="C12" s="544">
        <f>+E8</f>
        <v>41700</v>
      </c>
      <c r="D12" s="537"/>
      <c r="E12" s="537" t="str">
        <f>+K6</f>
        <v>SENA</v>
      </c>
      <c r="F12" s="544">
        <f>+K8</f>
        <v>20000</v>
      </c>
      <c r="G12" s="537"/>
      <c r="H12" s="537" t="str">
        <f>+L6</f>
        <v>Riesgos profesionales</v>
      </c>
      <c r="I12" s="544">
        <f>+L8</f>
        <v>5220</v>
      </c>
      <c r="J12" s="537"/>
      <c r="K12" s="537"/>
      <c r="L12" s="537"/>
      <c r="M12" s="537"/>
    </row>
    <row r="13" spans="2:13">
      <c r="B13" s="467" t="s">
        <v>553</v>
      </c>
      <c r="C13" s="545">
        <f>+D8</f>
        <v>88982.977399999989</v>
      </c>
      <c r="D13" s="538"/>
      <c r="E13" s="538" t="s">
        <v>43</v>
      </c>
      <c r="F13" s="545">
        <f>SUM(F10:F12)</f>
        <v>90000</v>
      </c>
      <c r="G13" s="538"/>
      <c r="H13" s="538" t="s">
        <v>43</v>
      </c>
      <c r="I13" s="545">
        <f>SUM(I10:I12)</f>
        <v>210220</v>
      </c>
      <c r="J13" s="538"/>
      <c r="K13" s="538"/>
      <c r="L13" s="538"/>
      <c r="M13" s="538"/>
    </row>
    <row r="14" spans="2:13">
      <c r="B14" s="467" t="s">
        <v>43</v>
      </c>
      <c r="C14" s="545">
        <f>SUM(C10:C13)</f>
        <v>230343.95479999995</v>
      </c>
    </row>
    <row r="15" spans="2:13" ht="15">
      <c r="C15" s="648" t="s">
        <v>493</v>
      </c>
      <c r="D15" s="648"/>
      <c r="E15" s="648"/>
      <c r="F15" s="648"/>
      <c r="G15" s="648"/>
      <c r="H15" s="648"/>
    </row>
    <row r="16" spans="2:13">
      <c r="B16" s="649" t="s">
        <v>468</v>
      </c>
      <c r="C16" s="651" t="s">
        <v>469</v>
      </c>
      <c r="D16" s="652"/>
      <c r="E16" s="652"/>
      <c r="F16" s="652"/>
      <c r="G16" s="652"/>
      <c r="H16" s="653"/>
      <c r="I16" s="651" t="s">
        <v>470</v>
      </c>
      <c r="J16" s="652"/>
      <c r="K16" s="653"/>
      <c r="L16" s="644" t="s">
        <v>471</v>
      </c>
      <c r="M16" s="642"/>
    </row>
    <row r="17" spans="2:13">
      <c r="B17" s="650"/>
      <c r="C17" s="468" t="s">
        <v>472</v>
      </c>
      <c r="D17" s="468" t="s">
        <v>473</v>
      </c>
      <c r="E17" s="468" t="s">
        <v>474</v>
      </c>
      <c r="F17" s="469" t="s">
        <v>475</v>
      </c>
      <c r="G17" s="468" t="s">
        <v>476</v>
      </c>
      <c r="H17" s="470" t="s">
        <v>477</v>
      </c>
      <c r="I17" s="470" t="s">
        <v>478</v>
      </c>
      <c r="J17" s="470" t="s">
        <v>479</v>
      </c>
      <c r="K17" s="470" t="s">
        <v>480</v>
      </c>
      <c r="L17" s="646"/>
      <c r="M17" s="643"/>
    </row>
    <row r="18" spans="2:13">
      <c r="B18" s="526">
        <v>1</v>
      </c>
      <c r="C18" s="527">
        <v>566700</v>
      </c>
      <c r="D18" s="526">
        <v>30</v>
      </c>
      <c r="E18" s="526"/>
      <c r="F18" s="526"/>
      <c r="G18" s="528">
        <v>67800</v>
      </c>
      <c r="H18" s="529">
        <f t="shared" ref="H18:H23" si="0">(C18/30*D18)+E18+F18+G18</f>
        <v>634500</v>
      </c>
      <c r="I18" s="530">
        <f t="shared" ref="I18:I23" si="1">(H18-G18)*4%</f>
        <v>22668</v>
      </c>
      <c r="J18" s="530">
        <f t="shared" ref="J18:J23" si="2">(H18-G18)*4%</f>
        <v>22668</v>
      </c>
      <c r="K18" s="531">
        <f t="shared" ref="K18:K23" si="3">SUM(I18:J18)</f>
        <v>45336</v>
      </c>
      <c r="L18" s="531">
        <f t="shared" ref="L18:L23" si="4">H18-K18</f>
        <v>589164</v>
      </c>
      <c r="M18" s="472"/>
    </row>
    <row r="19" spans="2:13">
      <c r="B19" s="526">
        <v>2</v>
      </c>
      <c r="C19" s="527">
        <v>566700</v>
      </c>
      <c r="D19" s="526">
        <v>30</v>
      </c>
      <c r="E19" s="532"/>
      <c r="F19" s="532"/>
      <c r="G19" s="528">
        <v>67800</v>
      </c>
      <c r="H19" s="533">
        <f t="shared" si="0"/>
        <v>634500</v>
      </c>
      <c r="I19" s="530">
        <f t="shared" si="1"/>
        <v>22668</v>
      </c>
      <c r="J19" s="530">
        <f t="shared" si="2"/>
        <v>22668</v>
      </c>
      <c r="K19" s="534">
        <f t="shared" si="3"/>
        <v>45336</v>
      </c>
      <c r="L19" s="534">
        <f t="shared" si="4"/>
        <v>589164</v>
      </c>
      <c r="M19" s="472"/>
    </row>
    <row r="20" spans="2:13">
      <c r="B20" s="526">
        <v>3</v>
      </c>
      <c r="C20" s="527">
        <v>566700</v>
      </c>
      <c r="D20" s="526">
        <v>30</v>
      </c>
      <c r="E20" s="526"/>
      <c r="F20" s="526"/>
      <c r="G20" s="528">
        <v>67800</v>
      </c>
      <c r="H20" s="529">
        <f t="shared" si="0"/>
        <v>634500</v>
      </c>
      <c r="I20" s="530">
        <f t="shared" si="1"/>
        <v>22668</v>
      </c>
      <c r="J20" s="530">
        <f t="shared" si="2"/>
        <v>22668</v>
      </c>
      <c r="K20" s="531">
        <f t="shared" si="3"/>
        <v>45336</v>
      </c>
      <c r="L20" s="531">
        <f t="shared" si="4"/>
        <v>589164</v>
      </c>
      <c r="M20" s="472"/>
    </row>
    <row r="21" spans="2:13">
      <c r="B21" s="526">
        <v>4</v>
      </c>
      <c r="C21" s="527">
        <v>566700</v>
      </c>
      <c r="D21" s="526">
        <v>30</v>
      </c>
      <c r="E21" s="532"/>
      <c r="F21" s="532"/>
      <c r="G21" s="528">
        <v>67800</v>
      </c>
      <c r="H21" s="533">
        <f t="shared" si="0"/>
        <v>634500</v>
      </c>
      <c r="I21" s="530">
        <f t="shared" si="1"/>
        <v>22668</v>
      </c>
      <c r="J21" s="530">
        <f t="shared" si="2"/>
        <v>22668</v>
      </c>
      <c r="K21" s="534">
        <f t="shared" si="3"/>
        <v>45336</v>
      </c>
      <c r="L21" s="534">
        <f t="shared" si="4"/>
        <v>589164</v>
      </c>
      <c r="M21" s="472"/>
    </row>
    <row r="22" spans="2:13">
      <c r="B22" s="526">
        <v>5</v>
      </c>
      <c r="C22" s="527">
        <v>566700</v>
      </c>
      <c r="D22" s="526">
        <v>30</v>
      </c>
      <c r="E22" s="526"/>
      <c r="F22" s="526"/>
      <c r="G22" s="528">
        <v>67800</v>
      </c>
      <c r="H22" s="529">
        <f t="shared" si="0"/>
        <v>634500</v>
      </c>
      <c r="I22" s="530">
        <f t="shared" si="1"/>
        <v>22668</v>
      </c>
      <c r="J22" s="530">
        <f t="shared" si="2"/>
        <v>22668</v>
      </c>
      <c r="K22" s="531">
        <f t="shared" si="3"/>
        <v>45336</v>
      </c>
      <c r="L22" s="531">
        <f t="shared" si="4"/>
        <v>589164</v>
      </c>
      <c r="M22" s="472"/>
    </row>
    <row r="23" spans="2:13">
      <c r="B23" s="526">
        <f>+B22+1</f>
        <v>6</v>
      </c>
      <c r="C23" s="527">
        <v>566700</v>
      </c>
      <c r="D23" s="526">
        <v>30</v>
      </c>
      <c r="E23" s="532"/>
      <c r="F23" s="532"/>
      <c r="G23" s="528">
        <v>67800</v>
      </c>
      <c r="H23" s="533">
        <f t="shared" si="0"/>
        <v>634500</v>
      </c>
      <c r="I23" s="530">
        <f t="shared" si="1"/>
        <v>22668</v>
      </c>
      <c r="J23" s="530">
        <f t="shared" si="2"/>
        <v>22668</v>
      </c>
      <c r="K23" s="534">
        <f t="shared" si="3"/>
        <v>45336</v>
      </c>
      <c r="L23" s="534">
        <f t="shared" si="4"/>
        <v>589164</v>
      </c>
      <c r="M23" s="472"/>
    </row>
    <row r="24" spans="2:13">
      <c r="B24" s="526">
        <f t="shared" ref="B24:B30" si="5">+B23+1</f>
        <v>7</v>
      </c>
      <c r="C24" s="527">
        <v>566700</v>
      </c>
      <c r="D24" s="526">
        <v>30</v>
      </c>
      <c r="E24" s="532"/>
      <c r="F24" s="532"/>
      <c r="G24" s="528">
        <v>67800</v>
      </c>
      <c r="H24" s="533">
        <f t="shared" ref="H24:H30" si="6">(C24/30*D24)+E24+F24+G24</f>
        <v>634500</v>
      </c>
      <c r="I24" s="530">
        <f t="shared" ref="I24:I30" si="7">(H24-G24)*4%</f>
        <v>22668</v>
      </c>
      <c r="J24" s="530">
        <f t="shared" ref="J24:J30" si="8">(H24-G24)*4%</f>
        <v>22668</v>
      </c>
      <c r="K24" s="534">
        <f t="shared" ref="K24:K30" si="9">SUM(I24:J24)</f>
        <v>45336</v>
      </c>
      <c r="L24" s="534">
        <f t="shared" ref="L24:L30" si="10">H24-K24</f>
        <v>589164</v>
      </c>
      <c r="M24" s="472"/>
    </row>
    <row r="25" spans="2:13">
      <c r="B25" s="526">
        <f t="shared" si="5"/>
        <v>8</v>
      </c>
      <c r="C25" s="527">
        <v>566700</v>
      </c>
      <c r="D25" s="526">
        <v>30</v>
      </c>
      <c r="E25" s="532"/>
      <c r="F25" s="532"/>
      <c r="G25" s="528">
        <v>67800</v>
      </c>
      <c r="H25" s="533">
        <f t="shared" si="6"/>
        <v>634500</v>
      </c>
      <c r="I25" s="530">
        <f t="shared" si="7"/>
        <v>22668</v>
      </c>
      <c r="J25" s="530">
        <f t="shared" si="8"/>
        <v>22668</v>
      </c>
      <c r="K25" s="534">
        <f t="shared" si="9"/>
        <v>45336</v>
      </c>
      <c r="L25" s="534">
        <f t="shared" si="10"/>
        <v>589164</v>
      </c>
      <c r="M25" s="472"/>
    </row>
    <row r="26" spans="2:13">
      <c r="B26" s="526">
        <f t="shared" si="5"/>
        <v>9</v>
      </c>
      <c r="C26" s="527">
        <v>566700</v>
      </c>
      <c r="D26" s="526">
        <v>30</v>
      </c>
      <c r="E26" s="532"/>
      <c r="F26" s="532"/>
      <c r="G26" s="528">
        <v>67800</v>
      </c>
      <c r="H26" s="533">
        <f t="shared" si="6"/>
        <v>634500</v>
      </c>
      <c r="I26" s="530">
        <f t="shared" si="7"/>
        <v>22668</v>
      </c>
      <c r="J26" s="530">
        <f t="shared" si="8"/>
        <v>22668</v>
      </c>
      <c r="K26" s="534">
        <f t="shared" si="9"/>
        <v>45336</v>
      </c>
      <c r="L26" s="534">
        <f t="shared" si="10"/>
        <v>589164</v>
      </c>
      <c r="M26" s="472"/>
    </row>
    <row r="27" spans="2:13">
      <c r="B27" s="526">
        <f t="shared" si="5"/>
        <v>10</v>
      </c>
      <c r="C27" s="527">
        <v>566700</v>
      </c>
      <c r="D27" s="526">
        <v>30</v>
      </c>
      <c r="E27" s="532"/>
      <c r="F27" s="532"/>
      <c r="G27" s="528">
        <v>67800</v>
      </c>
      <c r="H27" s="533">
        <f t="shared" si="6"/>
        <v>634500</v>
      </c>
      <c r="I27" s="530">
        <f t="shared" si="7"/>
        <v>22668</v>
      </c>
      <c r="J27" s="530">
        <f t="shared" si="8"/>
        <v>22668</v>
      </c>
      <c r="K27" s="534">
        <f t="shared" si="9"/>
        <v>45336</v>
      </c>
      <c r="L27" s="534">
        <f t="shared" si="10"/>
        <v>589164</v>
      </c>
      <c r="M27" s="472"/>
    </row>
    <row r="28" spans="2:13">
      <c r="B28" s="526">
        <f t="shared" si="5"/>
        <v>11</v>
      </c>
      <c r="C28" s="527">
        <v>566700</v>
      </c>
      <c r="D28" s="526">
        <v>30</v>
      </c>
      <c r="E28" s="532"/>
      <c r="F28" s="532"/>
      <c r="G28" s="528">
        <v>67800</v>
      </c>
      <c r="H28" s="533">
        <f t="shared" si="6"/>
        <v>634500</v>
      </c>
      <c r="I28" s="530">
        <f t="shared" si="7"/>
        <v>22668</v>
      </c>
      <c r="J28" s="530">
        <f t="shared" si="8"/>
        <v>22668</v>
      </c>
      <c r="K28" s="534">
        <f t="shared" si="9"/>
        <v>45336</v>
      </c>
      <c r="L28" s="534">
        <f t="shared" si="10"/>
        <v>589164</v>
      </c>
      <c r="M28" s="472"/>
    </row>
    <row r="29" spans="2:13">
      <c r="B29" s="526">
        <f t="shared" si="5"/>
        <v>12</v>
      </c>
      <c r="C29" s="527">
        <v>566700</v>
      </c>
      <c r="D29" s="526">
        <v>30</v>
      </c>
      <c r="E29" s="532"/>
      <c r="F29" s="532"/>
      <c r="G29" s="528">
        <v>67800</v>
      </c>
      <c r="H29" s="533">
        <f t="shared" si="6"/>
        <v>634500</v>
      </c>
      <c r="I29" s="530">
        <f t="shared" si="7"/>
        <v>22668</v>
      </c>
      <c r="J29" s="530">
        <f t="shared" si="8"/>
        <v>22668</v>
      </c>
      <c r="K29" s="534">
        <f t="shared" si="9"/>
        <v>45336</v>
      </c>
      <c r="L29" s="534">
        <f t="shared" si="10"/>
        <v>589164</v>
      </c>
      <c r="M29" s="472"/>
    </row>
    <row r="30" spans="2:13">
      <c r="B30" s="526">
        <f t="shared" si="5"/>
        <v>13</v>
      </c>
      <c r="C30" s="527">
        <v>566700</v>
      </c>
      <c r="D30" s="526">
        <v>30</v>
      </c>
      <c r="E30" s="532"/>
      <c r="F30" s="532"/>
      <c r="G30" s="528">
        <v>67800</v>
      </c>
      <c r="H30" s="533">
        <f t="shared" si="6"/>
        <v>634500</v>
      </c>
      <c r="I30" s="530">
        <f t="shared" si="7"/>
        <v>22668</v>
      </c>
      <c r="J30" s="530">
        <f t="shared" si="8"/>
        <v>22668</v>
      </c>
      <c r="K30" s="534">
        <f t="shared" si="9"/>
        <v>45336</v>
      </c>
      <c r="L30" s="534">
        <f t="shared" si="10"/>
        <v>589164</v>
      </c>
      <c r="M30" s="472"/>
    </row>
    <row r="31" spans="2:13">
      <c r="B31" s="471" t="s">
        <v>43</v>
      </c>
      <c r="C31" s="535">
        <f t="shared" ref="C31:L31" si="11">SUM(C18:C30)</f>
        <v>7367100</v>
      </c>
      <c r="D31" s="535">
        <f t="shared" si="11"/>
        <v>390</v>
      </c>
      <c r="E31" s="535">
        <f t="shared" si="11"/>
        <v>0</v>
      </c>
      <c r="F31" s="535">
        <f t="shared" si="11"/>
        <v>0</v>
      </c>
      <c r="G31" s="535">
        <f t="shared" si="11"/>
        <v>881400</v>
      </c>
      <c r="H31" s="535">
        <f t="shared" si="11"/>
        <v>8248500</v>
      </c>
      <c r="I31" s="535">
        <f t="shared" si="11"/>
        <v>294684</v>
      </c>
      <c r="J31" s="535">
        <f t="shared" si="11"/>
        <v>294684</v>
      </c>
      <c r="K31" s="535">
        <f t="shared" si="11"/>
        <v>589368</v>
      </c>
      <c r="L31" s="535">
        <f t="shared" si="11"/>
        <v>7659132</v>
      </c>
      <c r="M31" s="470"/>
    </row>
    <row r="32" spans="2:13">
      <c r="B32" s="644" t="s">
        <v>481</v>
      </c>
      <c r="C32" s="647" t="s">
        <v>482</v>
      </c>
      <c r="D32" s="647" t="s">
        <v>483</v>
      </c>
      <c r="E32" s="647" t="s">
        <v>484</v>
      </c>
      <c r="F32" s="647" t="s">
        <v>485</v>
      </c>
      <c r="G32" s="647" t="s">
        <v>486</v>
      </c>
      <c r="H32" s="647" t="s">
        <v>487</v>
      </c>
      <c r="I32" s="647" t="s">
        <v>488</v>
      </c>
      <c r="J32" s="647" t="s">
        <v>489</v>
      </c>
      <c r="K32" s="647" t="s">
        <v>490</v>
      </c>
      <c r="L32" s="647" t="s">
        <v>491</v>
      </c>
      <c r="M32" s="646" t="s">
        <v>492</v>
      </c>
    </row>
    <row r="33" spans="2:13">
      <c r="B33" s="645"/>
      <c r="C33" s="647"/>
      <c r="D33" s="647"/>
      <c r="E33" s="647"/>
      <c r="F33" s="647"/>
      <c r="G33" s="647"/>
      <c r="H33" s="647"/>
      <c r="I33" s="647"/>
      <c r="J33" s="647"/>
      <c r="K33" s="647"/>
      <c r="L33" s="647"/>
      <c r="M33" s="647"/>
    </row>
    <row r="34" spans="2:13">
      <c r="B34" s="646"/>
      <c r="C34" s="536">
        <f>H31*8.3333%</f>
        <v>687372.25049999997</v>
      </c>
      <c r="D34" s="536">
        <f>H31*8.33%</f>
        <v>687100.05</v>
      </c>
      <c r="E34" s="536">
        <f>(H31-G31)*4.17%</f>
        <v>307208.07</v>
      </c>
      <c r="F34" s="536">
        <f>H31*1%</f>
        <v>82485</v>
      </c>
      <c r="G34" s="536">
        <f>(H31-G31)*8.5%</f>
        <v>626203.5</v>
      </c>
      <c r="H34" s="536">
        <f>(H31-G31)*12%</f>
        <v>884052</v>
      </c>
      <c r="I34" s="536">
        <f>($H31-$G31)*4%</f>
        <v>294684</v>
      </c>
      <c r="J34" s="536">
        <f>($H31-$G31)*3%</f>
        <v>221013</v>
      </c>
      <c r="K34" s="536">
        <f>($H31-$G31)*2%</f>
        <v>147342</v>
      </c>
      <c r="L34" s="536">
        <f>(H31-G31)*1.522%</f>
        <v>112127.262</v>
      </c>
      <c r="M34" s="536">
        <f>SUM(C34:L34)</f>
        <v>4049587.1325000003</v>
      </c>
    </row>
    <row r="35" spans="2:13">
      <c r="B35" s="501" t="str">
        <f>+B9</f>
        <v>PRESTACIONES SOCIALES</v>
      </c>
      <c r="C35" s="501">
        <f t="shared" ref="C35:H35" si="12">+C9</f>
        <v>0</v>
      </c>
      <c r="D35" s="501"/>
      <c r="E35" s="501" t="str">
        <f t="shared" si="12"/>
        <v>PARAFISCALES</v>
      </c>
      <c r="F35" s="501"/>
      <c r="G35" s="501"/>
      <c r="H35" s="501" t="str">
        <f t="shared" si="12"/>
        <v>APROPIACIONES</v>
      </c>
      <c r="I35" s="501"/>
      <c r="J35" s="501"/>
      <c r="K35" s="501"/>
      <c r="L35" s="501"/>
      <c r="M35" s="537"/>
    </row>
    <row r="36" spans="2:13">
      <c r="B36" s="501" t="str">
        <f t="shared" ref="B36:H36" si="13">+B10</f>
        <v>CESANTIAS</v>
      </c>
      <c r="C36" s="501">
        <f>+C34</f>
        <v>687372.25049999997</v>
      </c>
      <c r="D36" s="501"/>
      <c r="E36" s="501" t="str">
        <f t="shared" si="13"/>
        <v>Caja Compen.</v>
      </c>
      <c r="F36" s="501">
        <f>+I34</f>
        <v>294684</v>
      </c>
      <c r="G36" s="501"/>
      <c r="H36" s="501" t="str">
        <f t="shared" si="13"/>
        <v>SALUD</v>
      </c>
      <c r="I36" s="501">
        <f>+G34</f>
        <v>626203.5</v>
      </c>
      <c r="J36" s="501"/>
      <c r="K36" s="501"/>
      <c r="L36" s="501"/>
      <c r="M36" s="537"/>
    </row>
    <row r="37" spans="2:13">
      <c r="B37" s="501" t="str">
        <f t="shared" ref="B37:H37" si="14">+B11</f>
        <v>INTERESES CESANTIAS</v>
      </c>
      <c r="C37" s="501">
        <f>+F34</f>
        <v>82485</v>
      </c>
      <c r="D37" s="501"/>
      <c r="E37" s="501" t="str">
        <f t="shared" si="14"/>
        <v>I.C.B.F</v>
      </c>
      <c r="F37" s="501">
        <f>+J34</f>
        <v>221013</v>
      </c>
      <c r="G37" s="501"/>
      <c r="H37" s="501" t="str">
        <f t="shared" si="14"/>
        <v>PENSION</v>
      </c>
      <c r="I37" s="501">
        <f>+H34</f>
        <v>884052</v>
      </c>
      <c r="J37" s="501"/>
      <c r="K37" s="501"/>
      <c r="L37" s="501"/>
      <c r="M37" s="537"/>
    </row>
    <row r="38" spans="2:13">
      <c r="B38" s="501" t="str">
        <f t="shared" ref="B38:H38" si="15">+B12</f>
        <v xml:space="preserve">VACACIONES </v>
      </c>
      <c r="C38" s="501">
        <f>+E34</f>
        <v>307208.07</v>
      </c>
      <c r="D38" s="501"/>
      <c r="E38" s="501" t="str">
        <f t="shared" si="15"/>
        <v>SENA</v>
      </c>
      <c r="F38" s="501">
        <f>+K34</f>
        <v>147342</v>
      </c>
      <c r="G38" s="501"/>
      <c r="H38" s="501" t="str">
        <f t="shared" si="15"/>
        <v>Riesgos profesionales</v>
      </c>
      <c r="I38" s="501">
        <f>+L34</f>
        <v>112127.262</v>
      </c>
      <c r="J38" s="501"/>
      <c r="K38" s="501"/>
      <c r="L38" s="501"/>
      <c r="M38" s="537"/>
    </row>
    <row r="39" spans="2:13">
      <c r="B39" s="501" t="str">
        <f>+B13</f>
        <v>PRIMA DE SERVICIOS</v>
      </c>
      <c r="C39" s="501">
        <f>+D34</f>
        <v>687100.05</v>
      </c>
      <c r="D39" s="501"/>
      <c r="E39" s="501" t="str">
        <f>+E13</f>
        <v>TOTAL</v>
      </c>
      <c r="F39" s="501">
        <f>SUM(F36:F38)</f>
        <v>663039</v>
      </c>
      <c r="G39" s="501"/>
      <c r="H39" s="501" t="str">
        <f>+H13</f>
        <v>TOTAL</v>
      </c>
      <c r="I39" s="501">
        <f>SUM(I36:I38)</f>
        <v>1622382.7620000001</v>
      </c>
      <c r="J39" s="501"/>
      <c r="K39" s="501"/>
      <c r="L39" s="501"/>
      <c r="M39" s="537"/>
    </row>
    <row r="40" spans="2:13">
      <c r="B40" s="501" t="str">
        <f>+B14</f>
        <v>TOTAL</v>
      </c>
      <c r="C40" s="537">
        <f>SUM(C34:C39)</f>
        <v>2451537.6210000003</v>
      </c>
      <c r="D40" s="537"/>
      <c r="E40" s="537"/>
      <c r="F40" s="537"/>
      <c r="G40" s="537"/>
      <c r="H40" s="537"/>
      <c r="I40" s="537"/>
      <c r="J40" s="537"/>
      <c r="K40" s="537"/>
      <c r="L40" s="537"/>
      <c r="M40" s="537"/>
    </row>
    <row r="41" spans="2:13">
      <c r="B41" s="501"/>
      <c r="C41" s="537"/>
      <c r="D41" s="537"/>
      <c r="E41" s="537"/>
      <c r="F41" s="537"/>
      <c r="G41" s="537"/>
      <c r="H41" s="537"/>
      <c r="I41" s="537"/>
      <c r="J41" s="537"/>
      <c r="K41" s="537"/>
      <c r="L41" s="537"/>
      <c r="M41" s="537"/>
    </row>
    <row r="42" spans="2:13" ht="17.25" customHeight="1">
      <c r="B42" s="501" t="s">
        <v>557</v>
      </c>
      <c r="C42" s="537"/>
      <c r="D42" s="537"/>
      <c r="E42" s="537" t="s">
        <v>556</v>
      </c>
      <c r="F42" s="537"/>
      <c r="G42" s="537"/>
      <c r="H42" s="537" t="s">
        <v>481</v>
      </c>
      <c r="I42" s="537"/>
      <c r="J42" s="537"/>
      <c r="K42" s="537"/>
      <c r="L42" s="537"/>
      <c r="M42" s="537"/>
    </row>
    <row r="43" spans="2:13">
      <c r="B43" s="501" t="s">
        <v>550</v>
      </c>
      <c r="C43" s="537">
        <f>+C36+C10</f>
        <v>776355.22789999994</v>
      </c>
      <c r="D43" s="537"/>
      <c r="E43" s="537" t="str">
        <f>+I32</f>
        <v>Caja Compen.</v>
      </c>
      <c r="F43" s="537">
        <f>+F36+F10</f>
        <v>334684</v>
      </c>
      <c r="G43" s="537"/>
      <c r="H43" s="537" t="s">
        <v>554</v>
      </c>
      <c r="I43" s="537">
        <f>+I36+I10</f>
        <v>711203.5</v>
      </c>
      <c r="J43" s="538"/>
      <c r="K43" s="538"/>
      <c r="L43" s="538"/>
      <c r="M43" s="538"/>
    </row>
    <row r="44" spans="2:13">
      <c r="B44" s="501" t="s">
        <v>551</v>
      </c>
      <c r="C44" s="537">
        <f>+C37+C11</f>
        <v>93163</v>
      </c>
      <c r="D44" s="537"/>
      <c r="E44" s="537" t="str">
        <f>+J32</f>
        <v>I.C.B.F</v>
      </c>
      <c r="F44" s="537">
        <f>+F37+F11</f>
        <v>251013</v>
      </c>
      <c r="G44" s="537"/>
      <c r="H44" s="537" t="s">
        <v>555</v>
      </c>
      <c r="I44" s="537">
        <f>+I37+I11</f>
        <v>1004052</v>
      </c>
      <c r="J44" s="538"/>
      <c r="K44" s="538"/>
      <c r="L44" s="538"/>
      <c r="M44" s="538">
        <f>+H31+M34</f>
        <v>12298087.1325</v>
      </c>
    </row>
    <row r="45" spans="2:13">
      <c r="B45" s="501" t="s">
        <v>552</v>
      </c>
      <c r="C45" s="537">
        <f>+C38+C12</f>
        <v>348908.07</v>
      </c>
      <c r="D45" s="537"/>
      <c r="E45" s="537" t="str">
        <f>+K32</f>
        <v>SENA</v>
      </c>
      <c r="F45" s="537">
        <f>+F38+F12</f>
        <v>167342</v>
      </c>
      <c r="G45" s="537"/>
      <c r="H45" s="537" t="str">
        <f>+L32</f>
        <v>Riesgos profesionales</v>
      </c>
      <c r="I45" s="537">
        <f>+I38+I12</f>
        <v>117347.262</v>
      </c>
      <c r="J45" s="538"/>
      <c r="K45" s="538"/>
      <c r="L45" s="538"/>
      <c r="M45" s="538">
        <f>+M44/30</f>
        <v>409936.23775000003</v>
      </c>
    </row>
    <row r="46" spans="2:13">
      <c r="B46" s="467" t="s">
        <v>553</v>
      </c>
      <c r="C46" s="537">
        <f>+C39+C13</f>
        <v>776083.02740000002</v>
      </c>
      <c r="D46" s="538"/>
      <c r="E46" s="538" t="s">
        <v>43</v>
      </c>
      <c r="F46" s="545">
        <f>SUM(F43:F45)</f>
        <v>753039</v>
      </c>
      <c r="G46" s="538"/>
      <c r="H46" s="538" t="s">
        <v>43</v>
      </c>
      <c r="I46" s="545">
        <f>SUM(I43:I45)</f>
        <v>1832602.7620000001</v>
      </c>
      <c r="J46" s="538"/>
      <c r="K46" s="538"/>
      <c r="L46" s="538"/>
      <c r="M46" s="538">
        <f>+M45*48.5</f>
        <v>19881907.530875001</v>
      </c>
    </row>
    <row r="47" spans="2:13">
      <c r="B47" s="467" t="s">
        <v>43</v>
      </c>
      <c r="C47" s="538">
        <f>SUM(C43:C46)</f>
        <v>1994509.3252999999</v>
      </c>
      <c r="I47" s="467">
        <f>+I46+F46+C47</f>
        <v>4580151.0872999998</v>
      </c>
    </row>
    <row r="48" spans="2:13">
      <c r="M48" s="467">
        <f>+M47/15</f>
        <v>0</v>
      </c>
    </row>
    <row r="49" spans="13:13">
      <c r="M49" s="467">
        <f>+M48*23</f>
        <v>0</v>
      </c>
    </row>
    <row r="50" spans="13:13">
      <c r="M50" s="467">
        <f>+M46+M49</f>
        <v>19881907.530875001</v>
      </c>
    </row>
  </sheetData>
  <protectedRanges>
    <protectedRange sqref="B18:F30" name="Rango1"/>
  </protectedRanges>
  <mergeCells count="36">
    <mergeCell ref="C1:H1"/>
    <mergeCell ref="B2:B3"/>
    <mergeCell ref="C2:H2"/>
    <mergeCell ref="I2:K2"/>
    <mergeCell ref="L2:L3"/>
    <mergeCell ref="M2:M3"/>
    <mergeCell ref="B6:B8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C15:H15"/>
    <mergeCell ref="B16:B17"/>
    <mergeCell ref="C16:H16"/>
    <mergeCell ref="I16:K16"/>
    <mergeCell ref="L16:L17"/>
    <mergeCell ref="M16:M17"/>
    <mergeCell ref="B32:B34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</mergeCell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O233"/>
  <sheetViews>
    <sheetView workbookViewId="0">
      <selection activeCell="I161" sqref="I161"/>
    </sheetView>
  </sheetViews>
  <sheetFormatPr baseColWidth="10" defaultRowHeight="12.75"/>
  <cols>
    <col min="1" max="1" width="13" style="9" customWidth="1"/>
    <col min="2" max="2" width="19" style="9" customWidth="1"/>
    <col min="3" max="3" width="16.140625" style="9" customWidth="1"/>
    <col min="4" max="4" width="14.42578125" style="9" customWidth="1"/>
    <col min="5" max="5" width="17.7109375" style="9" customWidth="1"/>
    <col min="6" max="16384" width="11.42578125" style="9"/>
  </cols>
  <sheetData>
    <row r="1" spans="1:8">
      <c r="A1" s="31" t="s">
        <v>15</v>
      </c>
      <c r="B1" s="32" t="s">
        <v>462</v>
      </c>
      <c r="C1" s="32"/>
      <c r="D1" s="32"/>
      <c r="E1" s="43"/>
    </row>
    <row r="2" spans="1:8" ht="8.25" customHeight="1">
      <c r="E2" s="43"/>
    </row>
    <row r="3" spans="1:8">
      <c r="A3" s="658"/>
      <c r="B3" s="658"/>
      <c r="C3" s="658"/>
      <c r="D3" s="658"/>
      <c r="E3" s="658"/>
    </row>
    <row r="4" spans="1:8">
      <c r="A4" s="33"/>
      <c r="B4" s="33"/>
      <c r="C4" s="33"/>
      <c r="D4" s="33"/>
      <c r="E4" s="33"/>
    </row>
    <row r="5" spans="1:8">
      <c r="B5" s="34" t="s">
        <v>16</v>
      </c>
      <c r="E5" s="43"/>
    </row>
    <row r="6" spans="1:8">
      <c r="A6" s="44"/>
      <c r="B6" s="45"/>
      <c r="C6" s="46" t="s">
        <v>17</v>
      </c>
      <c r="D6" s="46" t="s">
        <v>164</v>
      </c>
      <c r="E6" s="47" t="s">
        <v>18</v>
      </c>
    </row>
    <row r="7" spans="1:8" ht="14.25">
      <c r="A7" s="48"/>
      <c r="B7" s="360" t="s">
        <v>398</v>
      </c>
      <c r="C7" s="355">
        <v>15</v>
      </c>
      <c r="D7" s="361">
        <v>12000</v>
      </c>
      <c r="E7" s="361">
        <f>C7*D7</f>
        <v>180000</v>
      </c>
      <c r="F7" s="362"/>
      <c r="G7" s="498"/>
      <c r="H7" s="498"/>
    </row>
    <row r="8" spans="1:8" ht="14.25">
      <c r="A8" s="48"/>
      <c r="B8" s="360" t="s">
        <v>401</v>
      </c>
      <c r="C8" s="355">
        <v>1</v>
      </c>
      <c r="D8" s="361">
        <v>150000</v>
      </c>
      <c r="E8" s="361">
        <f>C8*D8</f>
        <v>150000</v>
      </c>
      <c r="F8" s="362"/>
      <c r="G8" s="498"/>
      <c r="H8" s="498"/>
    </row>
    <row r="9" spans="1:8" ht="14.25">
      <c r="A9" s="48"/>
      <c r="B9" s="360" t="s">
        <v>403</v>
      </c>
      <c r="C9" s="355">
        <v>400</v>
      </c>
      <c r="D9" s="366">
        <v>8</v>
      </c>
      <c r="E9" s="361">
        <f>D9*C9</f>
        <v>3200</v>
      </c>
      <c r="F9" s="362"/>
      <c r="G9" s="499"/>
      <c r="H9" s="498"/>
    </row>
    <row r="10" spans="1:8" ht="14.25">
      <c r="A10" s="48"/>
      <c r="B10" s="360" t="s">
        <v>504</v>
      </c>
      <c r="C10" s="355">
        <v>2</v>
      </c>
      <c r="D10" s="366">
        <v>3000</v>
      </c>
      <c r="E10" s="361">
        <v>6000</v>
      </c>
      <c r="F10" s="362"/>
      <c r="G10" s="499"/>
      <c r="H10" s="498"/>
    </row>
    <row r="11" spans="1:8" ht="14.25">
      <c r="A11" s="48"/>
      <c r="B11" s="49" t="s">
        <v>19</v>
      </c>
      <c r="C11" s="355"/>
      <c r="D11" s="497"/>
      <c r="E11" s="361">
        <f>SUM(E7:E10)</f>
        <v>339200</v>
      </c>
      <c r="F11" s="362"/>
      <c r="G11" s="498"/>
      <c r="H11" s="498"/>
    </row>
    <row r="12" spans="1:8">
      <c r="A12" s="52"/>
      <c r="B12" s="51"/>
      <c r="C12" s="51"/>
      <c r="D12" s="53"/>
      <c r="E12" s="54"/>
    </row>
    <row r="13" spans="1:8" ht="11.25" customHeight="1">
      <c r="A13" s="48"/>
      <c r="B13" s="44"/>
      <c r="C13" s="48"/>
      <c r="D13" s="48"/>
      <c r="E13" s="55">
        <f>+E11*777</f>
        <v>263558400</v>
      </c>
    </row>
    <row r="14" spans="1:8" hidden="1">
      <c r="A14" s="48"/>
      <c r="B14" s="48" t="s">
        <v>20</v>
      </c>
      <c r="C14" s="48"/>
      <c r="D14" s="48"/>
      <c r="E14" s="55"/>
    </row>
    <row r="15" spans="1:8" ht="5.25" hidden="1" customHeight="1">
      <c r="A15" s="48"/>
      <c r="B15" s="48"/>
      <c r="C15" s="48"/>
      <c r="D15" s="48"/>
      <c r="E15" s="55"/>
    </row>
    <row r="16" spans="1:8" hidden="1">
      <c r="A16" s="48" t="s">
        <v>345</v>
      </c>
      <c r="B16" s="56" t="s">
        <v>21</v>
      </c>
      <c r="C16" s="56"/>
      <c r="D16" s="48">
        <f>((8000*1)/(12000))</f>
        <v>0.66666666666666663</v>
      </c>
      <c r="E16" s="55"/>
    </row>
    <row r="17" spans="1:5" hidden="1">
      <c r="A17" s="48" t="s">
        <v>346</v>
      </c>
      <c r="B17" s="56" t="s">
        <v>22</v>
      </c>
      <c r="C17" s="56"/>
      <c r="D17" s="48">
        <f>((14000*1)/(12000))</f>
        <v>1.1666666666666667</v>
      </c>
      <c r="E17" s="55"/>
    </row>
    <row r="18" spans="1:5" hidden="1">
      <c r="A18" s="48"/>
      <c r="B18" s="56"/>
      <c r="C18" s="56"/>
      <c r="D18" s="48"/>
      <c r="E18" s="55"/>
    </row>
    <row r="19" spans="1:5">
      <c r="A19" s="48"/>
      <c r="B19" s="56"/>
      <c r="C19" s="56"/>
      <c r="D19" s="48"/>
      <c r="E19" s="55"/>
    </row>
    <row r="20" spans="1:5">
      <c r="A20" s="658" t="s">
        <v>23</v>
      </c>
      <c r="B20" s="658"/>
      <c r="C20" s="658"/>
      <c r="D20" s="658"/>
      <c r="E20" s="658"/>
    </row>
    <row r="21" spans="1:5" ht="6" customHeight="1">
      <c r="A21" s="57"/>
      <c r="B21" s="57"/>
      <c r="C21" s="57"/>
      <c r="D21" s="57"/>
      <c r="E21" s="57"/>
    </row>
    <row r="22" spans="1:5" ht="15">
      <c r="B22" s="9" t="s">
        <v>24</v>
      </c>
      <c r="D22" s="492">
        <v>566700</v>
      </c>
      <c r="E22" s="43"/>
    </row>
    <row r="23" spans="1:5" ht="15">
      <c r="B23" s="9" t="s">
        <v>25</v>
      </c>
      <c r="D23" s="493">
        <v>67800</v>
      </c>
      <c r="E23" s="43"/>
    </row>
    <row r="24" spans="1:5">
      <c r="B24" s="9" t="s">
        <v>26</v>
      </c>
      <c r="D24" s="35">
        <f>SUM(D22:D23)</f>
        <v>634500</v>
      </c>
      <c r="E24" s="43"/>
    </row>
    <row r="25" spans="1:5" ht="4.5" customHeight="1">
      <c r="D25" s="35"/>
      <c r="E25" s="43"/>
    </row>
    <row r="26" spans="1:5">
      <c r="B26" s="9" t="s">
        <v>27</v>
      </c>
      <c r="D26" s="36">
        <f>(D24)*(1.52)</f>
        <v>964440</v>
      </c>
      <c r="E26" s="37" t="s">
        <v>28</v>
      </c>
    </row>
    <row r="27" spans="1:5" ht="3.75" customHeight="1">
      <c r="D27" s="38"/>
      <c r="E27" s="43"/>
    </row>
    <row r="28" spans="1:5">
      <c r="B28" s="9" t="s">
        <v>29</v>
      </c>
      <c r="D28" s="39" t="s">
        <v>30</v>
      </c>
      <c r="E28" s="43"/>
    </row>
    <row r="29" spans="1:5">
      <c r="B29" s="9" t="s">
        <v>31</v>
      </c>
      <c r="D29" s="38" t="s">
        <v>32</v>
      </c>
      <c r="E29" s="43"/>
    </row>
    <row r="30" spans="1:5" ht="3.75" customHeight="1" thickBot="1">
      <c r="D30" s="39"/>
      <c r="E30" s="43"/>
    </row>
    <row r="31" spans="1:5" ht="13.5" thickBot="1">
      <c r="B31" s="9" t="s">
        <v>501</v>
      </c>
      <c r="D31" s="314">
        <f>+D26/11520</f>
        <v>83.71875</v>
      </c>
      <c r="E31" s="43"/>
    </row>
    <row r="32" spans="1:5" ht="13.5" thickBot="1">
      <c r="B32" s="9" t="s">
        <v>502</v>
      </c>
      <c r="D32" s="386">
        <f>+D26/192</f>
        <v>5023.125</v>
      </c>
      <c r="E32" s="43"/>
    </row>
    <row r="33" spans="1:8">
      <c r="D33" s="38"/>
      <c r="E33" s="43"/>
    </row>
    <row r="34" spans="1:8">
      <c r="A34" s="658" t="s">
        <v>33</v>
      </c>
      <c r="B34" s="658"/>
      <c r="C34" s="658"/>
      <c r="D34" s="658"/>
      <c r="E34" s="658"/>
    </row>
    <row r="35" spans="1:8">
      <c r="A35" s="57"/>
      <c r="B35" s="57"/>
      <c r="C35" s="57"/>
      <c r="D35" s="57" t="s">
        <v>34</v>
      </c>
      <c r="E35" s="57"/>
    </row>
    <row r="36" spans="1:8">
      <c r="A36" s="58"/>
      <c r="B36" s="44" t="s">
        <v>33</v>
      </c>
      <c r="C36" s="44"/>
      <c r="D36" s="15" t="s">
        <v>35</v>
      </c>
      <c r="E36" s="60" t="s">
        <v>18</v>
      </c>
    </row>
    <row r="37" spans="1:8" ht="14.25">
      <c r="A37" s="62"/>
      <c r="B37" s="453" t="str">
        <f>+'COST WATERB 1 UNID antes'!B53</f>
        <v>Diseñar (hr)</v>
      </c>
      <c r="C37" s="61"/>
      <c r="D37" s="452">
        <f>+'COST WATERB 1 UNID antes'!C53</f>
        <v>15</v>
      </c>
      <c r="E37" s="16">
        <f>D37*D$31</f>
        <v>1255.78125</v>
      </c>
    </row>
    <row r="38" spans="1:8" ht="28.5">
      <c r="A38" s="62"/>
      <c r="B38" s="453" t="str">
        <f>+'COST WATERB 1 UNID antes'!B54</f>
        <v>Impresión digital (hr)</v>
      </c>
      <c r="C38" s="51"/>
      <c r="D38" s="452">
        <f>+'COST WATERB 1 UNID antes'!C54</f>
        <v>60</v>
      </c>
      <c r="E38" s="16">
        <f t="shared" ref="E38:E43" si="0">D38*D$31</f>
        <v>5023.125</v>
      </c>
    </row>
    <row r="39" spans="1:8" ht="14.25">
      <c r="A39" s="62"/>
      <c r="B39" s="453" t="str">
        <f>+'COST WATERB 1 UNID antes'!B55</f>
        <v>Cortar (hr)</v>
      </c>
      <c r="C39" s="45"/>
      <c r="D39" s="452">
        <f>+'COST WATERB 1 UNID antes'!C55</f>
        <v>60</v>
      </c>
      <c r="E39" s="16">
        <f t="shared" si="0"/>
        <v>5023.125</v>
      </c>
    </row>
    <row r="40" spans="1:8" ht="14.25">
      <c r="A40" s="62"/>
      <c r="B40" s="453" t="str">
        <f>+'COST WATERB 1 UNID antes'!B56</f>
        <v>Ensamblar (hr)</v>
      </c>
      <c r="C40" s="61"/>
      <c r="D40" s="452">
        <f>+'COST WATERB 1 UNID antes'!C56</f>
        <v>150</v>
      </c>
      <c r="E40" s="16">
        <f t="shared" si="0"/>
        <v>12557.8125</v>
      </c>
    </row>
    <row r="41" spans="1:8" ht="14.25">
      <c r="A41" s="62"/>
      <c r="B41" s="453" t="str">
        <f>+'COST WATERB 1 UNID antes'!B57</f>
        <v>Prueba de Calidad</v>
      </c>
      <c r="C41" s="61"/>
      <c r="D41" s="452">
        <f>+'COST WATERB 1 UNID antes'!C57</f>
        <v>60</v>
      </c>
      <c r="E41" s="16">
        <f t="shared" si="0"/>
        <v>5023.125</v>
      </c>
    </row>
    <row r="42" spans="1:8" ht="28.5">
      <c r="A42" s="62"/>
      <c r="B42" s="453" t="str">
        <f>+'COST WATERB 1 UNID antes'!B58</f>
        <v>proceso vulcanizado</v>
      </c>
      <c r="C42" s="51"/>
      <c r="D42" s="452">
        <f>+'COST WATERB 1 UNID antes'!C58</f>
        <v>30</v>
      </c>
      <c r="E42" s="16">
        <f t="shared" si="0"/>
        <v>2511.5625</v>
      </c>
    </row>
    <row r="43" spans="1:8" ht="14.25">
      <c r="A43" s="62"/>
      <c r="B43" s="453" t="str">
        <f>+'COST WATERB 1 UNID antes'!B59</f>
        <v>Empacado</v>
      </c>
      <c r="C43" s="51"/>
      <c r="D43" s="452">
        <f>+'COST WATERB 1 UNID antes'!C59</f>
        <v>23</v>
      </c>
      <c r="E43" s="16">
        <f t="shared" si="0"/>
        <v>1925.53125</v>
      </c>
    </row>
    <row r="44" spans="1:8" ht="14.25">
      <c r="A44" s="62"/>
      <c r="B44" s="453">
        <f>+'COST WATERB 1 UNID antes'!B60</f>
        <v>0</v>
      </c>
      <c r="C44" s="51"/>
      <c r="D44" s="452">
        <f>+'COST WATERB 1 UNID antes'!C60</f>
        <v>0</v>
      </c>
      <c r="E44" s="16">
        <f>D44*D$31</f>
        <v>0</v>
      </c>
    </row>
    <row r="45" spans="1:8" ht="15" thickBot="1">
      <c r="A45" s="62"/>
      <c r="B45" s="455" t="s">
        <v>43</v>
      </c>
      <c r="C45" s="51"/>
      <c r="D45" s="209">
        <f>SUM(D37:D43)</f>
        <v>398</v>
      </c>
      <c r="E45" s="63">
        <f>SUM(E37:E43)</f>
        <v>33320.0625</v>
      </c>
    </row>
    <row r="46" spans="1:8" ht="15.75" thickTop="1">
      <c r="A46" s="64"/>
      <c r="B46" s="400" t="s">
        <v>510</v>
      </c>
      <c r="C46" s="401"/>
      <c r="D46" s="402"/>
      <c r="E46" s="403"/>
      <c r="H46" s="458">
        <f>SUM(E37:E44)</f>
        <v>33320.0625</v>
      </c>
    </row>
    <row r="47" spans="1:8">
      <c r="A47" s="48"/>
      <c r="B47" s="48"/>
      <c r="C47" s="48"/>
      <c r="D47" s="48"/>
      <c r="E47" s="55"/>
    </row>
    <row r="48" spans="1:8" hidden="1">
      <c r="A48" s="48"/>
      <c r="B48" s="48"/>
      <c r="C48" s="48"/>
      <c r="D48" s="48"/>
      <c r="E48" s="55"/>
    </row>
    <row r="49" spans="1:5" hidden="1">
      <c r="A49" s="9" t="s">
        <v>46</v>
      </c>
      <c r="E49" s="43">
        <f>736440/11520</f>
        <v>63.927083333333336</v>
      </c>
    </row>
    <row r="50" spans="1:5" hidden="1">
      <c r="D50" s="15" t="s">
        <v>34</v>
      </c>
      <c r="E50" s="16" t="s">
        <v>18</v>
      </c>
    </row>
    <row r="51" spans="1:5" hidden="1">
      <c r="A51" s="15" t="s">
        <v>36</v>
      </c>
      <c r="B51" s="58" t="s">
        <v>37</v>
      </c>
      <c r="C51" s="61"/>
      <c r="D51" s="61"/>
      <c r="E51" s="16">
        <f>E49*D51</f>
        <v>0</v>
      </c>
    </row>
    <row r="52" spans="1:5" ht="12.75" hidden="1" customHeight="1">
      <c r="A52" s="659" t="s">
        <v>38</v>
      </c>
      <c r="B52" s="58" t="s">
        <v>44</v>
      </c>
      <c r="C52" s="61"/>
      <c r="D52" s="61"/>
      <c r="E52" s="16">
        <f>E49*D52</f>
        <v>0</v>
      </c>
    </row>
    <row r="53" spans="1:5" ht="12.75" hidden="1" customHeight="1">
      <c r="A53" s="660"/>
      <c r="B53" s="58" t="s">
        <v>45</v>
      </c>
      <c r="C53" s="61"/>
      <c r="D53" s="61"/>
      <c r="E53" s="16">
        <f>E49*D53</f>
        <v>0</v>
      </c>
    </row>
    <row r="54" spans="1:5" hidden="1">
      <c r="A54" s="15" t="s">
        <v>39</v>
      </c>
      <c r="B54" s="58" t="s">
        <v>40</v>
      </c>
      <c r="C54" s="61"/>
      <c r="D54" s="61"/>
      <c r="E54" s="16">
        <f>E49*D54</f>
        <v>0</v>
      </c>
    </row>
    <row r="55" spans="1:5" hidden="1">
      <c r="A55" s="15" t="s">
        <v>41</v>
      </c>
      <c r="B55" s="58" t="s">
        <v>42</v>
      </c>
      <c r="C55" s="59"/>
      <c r="D55" s="58"/>
      <c r="E55" s="16">
        <f>E49*D55</f>
        <v>0</v>
      </c>
    </row>
    <row r="56" spans="1:5" ht="13.5" hidden="1" thickBot="1">
      <c r="A56" s="68"/>
      <c r="B56" s="56"/>
      <c r="C56" s="56"/>
      <c r="D56" s="69">
        <f>SUM(D48:D55)</f>
        <v>0</v>
      </c>
      <c r="E56" s="70">
        <f>SUM(E51:E55)</f>
        <v>0</v>
      </c>
    </row>
    <row r="57" spans="1:5" hidden="1">
      <c r="A57" s="64"/>
      <c r="B57" s="52"/>
      <c r="C57" s="52"/>
      <c r="D57" s="52"/>
      <c r="E57" s="65"/>
    </row>
    <row r="58" spans="1:5" hidden="1">
      <c r="A58" s="48"/>
      <c r="B58" s="48"/>
      <c r="C58" s="48"/>
      <c r="D58" s="48"/>
      <c r="E58" s="55"/>
    </row>
    <row r="59" spans="1:5" hidden="1">
      <c r="A59" s="9" t="s">
        <v>47</v>
      </c>
      <c r="E59" s="43">
        <f>736440/11520</f>
        <v>63.927083333333336</v>
      </c>
    </row>
    <row r="60" spans="1:5" hidden="1">
      <c r="D60" s="15" t="s">
        <v>34</v>
      </c>
      <c r="E60" s="16" t="s">
        <v>18</v>
      </c>
    </row>
    <row r="61" spans="1:5" hidden="1">
      <c r="A61" s="15" t="s">
        <v>48</v>
      </c>
      <c r="B61" s="15" t="s">
        <v>37</v>
      </c>
      <c r="C61" s="61"/>
      <c r="D61" s="61"/>
      <c r="E61" s="16">
        <f>E59*D61</f>
        <v>0</v>
      </c>
    </row>
    <row r="62" spans="1:5" ht="12.75" hidden="1" customHeight="1">
      <c r="A62" s="66" t="s">
        <v>49</v>
      </c>
      <c r="B62" s="15" t="s">
        <v>50</v>
      </c>
      <c r="C62" s="61"/>
      <c r="D62" s="61"/>
      <c r="E62" s="16">
        <f>E59*D62</f>
        <v>0</v>
      </c>
    </row>
    <row r="63" spans="1:5" ht="12.75" hidden="1" customHeight="1">
      <c r="A63" s="66" t="s">
        <v>41</v>
      </c>
      <c r="B63" s="15" t="s">
        <v>51</v>
      </c>
      <c r="C63" s="61"/>
      <c r="D63" s="61"/>
      <c r="E63" s="16">
        <f>E59*D63</f>
        <v>0</v>
      </c>
    </row>
    <row r="64" spans="1:5" ht="13.5" hidden="1" thickBot="1">
      <c r="A64" s="68"/>
      <c r="B64" s="67"/>
      <c r="C64" s="56"/>
      <c r="D64" s="69">
        <f>SUM(D57:D63)</f>
        <v>0</v>
      </c>
      <c r="E64" s="70">
        <f>SUM(E61:E63)</f>
        <v>0</v>
      </c>
    </row>
    <row r="65" spans="1:5" hidden="1">
      <c r="A65" s="64"/>
      <c r="B65" s="52"/>
      <c r="C65" s="52"/>
      <c r="D65" s="52"/>
      <c r="E65" s="65"/>
    </row>
    <row r="66" spans="1:5">
      <c r="E66" s="43"/>
    </row>
    <row r="67" spans="1:5" ht="13.5" thickBot="1">
      <c r="A67" s="9" t="s">
        <v>52</v>
      </c>
      <c r="D67" s="108">
        <f>+D45</f>
        <v>398</v>
      </c>
      <c r="E67" s="108">
        <f>E45</f>
        <v>33320.0625</v>
      </c>
    </row>
    <row r="68" spans="1:5" ht="13.5" thickTop="1">
      <c r="D68" s="55"/>
      <c r="E68" s="55"/>
    </row>
    <row r="69" spans="1:5">
      <c r="A69" s="9" t="s">
        <v>511</v>
      </c>
      <c r="E69" s="43"/>
    </row>
    <row r="70" spans="1:5" ht="9.75" customHeight="1">
      <c r="E70" s="43"/>
    </row>
    <row r="71" spans="1:5">
      <c r="B71" s="9" t="s">
        <v>53</v>
      </c>
      <c r="E71" s="43"/>
    </row>
    <row r="72" spans="1:5">
      <c r="B72" s="9" t="s">
        <v>523</v>
      </c>
      <c r="E72" s="315"/>
    </row>
    <row r="73" spans="1:5">
      <c r="A73" s="9" t="s">
        <v>196</v>
      </c>
      <c r="D73" s="134">
        <f>480/D67</f>
        <v>1.2060301507537687</v>
      </c>
      <c r="E73" s="43" t="s">
        <v>347</v>
      </c>
    </row>
    <row r="74" spans="1:5" ht="9" customHeight="1">
      <c r="E74" s="43"/>
    </row>
    <row r="75" spans="1:5" ht="15">
      <c r="A75" s="168" t="s">
        <v>54</v>
      </c>
      <c r="B75" t="s">
        <v>245</v>
      </c>
      <c r="C75" s="169"/>
      <c r="D75" s="169"/>
      <c r="E75" s="170">
        <f>SUM(D76:D85)</f>
        <v>3582672.288133333</v>
      </c>
    </row>
    <row r="76" spans="1:5" ht="15">
      <c r="A76" s="168" t="s">
        <v>198</v>
      </c>
      <c r="B76"/>
      <c r="D76" s="171">
        <f>SUM(A77:A83)</f>
        <v>3325672.288133333</v>
      </c>
      <c r="E76" s="576">
        <f>+(D76/26)/D95</f>
        <v>106059.10021450855</v>
      </c>
    </row>
    <row r="77" spans="1:5" ht="15">
      <c r="A77" s="172">
        <f>+CIF!E14</f>
        <v>1000000</v>
      </c>
      <c r="B77" s="173" t="s">
        <v>55</v>
      </c>
      <c r="D77" s="169"/>
      <c r="E77" s="174"/>
    </row>
    <row r="78" spans="1:5" ht="15">
      <c r="A78" s="172">
        <f>+CIF!E5</f>
        <v>1598363.9547999999</v>
      </c>
      <c r="B78" s="173" t="s">
        <v>56</v>
      </c>
      <c r="D78" s="169"/>
      <c r="E78" s="174"/>
    </row>
    <row r="79" spans="1:5" ht="15">
      <c r="A79" s="172">
        <f>+CIF!E17</f>
        <v>355000</v>
      </c>
      <c r="B79" s="173" t="s">
        <v>57</v>
      </c>
      <c r="D79" s="169"/>
      <c r="E79" s="174"/>
    </row>
    <row r="80" spans="1:5" ht="15">
      <c r="A80" s="170">
        <v>0</v>
      </c>
      <c r="B80" s="173" t="s">
        <v>58</v>
      </c>
      <c r="D80" s="169"/>
      <c r="E80" s="174"/>
    </row>
    <row r="81" spans="1:5" ht="15">
      <c r="A81" s="170">
        <f>+CIF!E29</f>
        <v>157641.66666666669</v>
      </c>
      <c r="B81" s="173" t="s">
        <v>526</v>
      </c>
      <c r="D81" s="169"/>
      <c r="E81" s="174"/>
    </row>
    <row r="82" spans="1:5" ht="15">
      <c r="A82" s="170">
        <f>+CIF!E24</f>
        <v>50000</v>
      </c>
      <c r="B82" s="173" t="s">
        <v>498</v>
      </c>
      <c r="D82" s="169"/>
      <c r="E82" s="174"/>
    </row>
    <row r="83" spans="1:5" ht="15">
      <c r="A83" s="175">
        <f>+CIF!E39/2</f>
        <v>164666.66666666666</v>
      </c>
      <c r="B83" s="173" t="s">
        <v>246</v>
      </c>
      <c r="D83" s="169"/>
      <c r="E83" s="174"/>
    </row>
    <row r="84" spans="1:5" ht="15">
      <c r="A84" s="176"/>
      <c r="B84" s="173"/>
      <c r="D84" s="169"/>
      <c r="E84" s="174"/>
    </row>
    <row r="85" spans="1:5" ht="15">
      <c r="A85" s="176" t="s">
        <v>232</v>
      </c>
      <c r="B85" s="173"/>
      <c r="D85" s="171">
        <f>SUM(A86:A89)</f>
        <v>257000</v>
      </c>
      <c r="E85" s="488">
        <f>+(D85/24)/D95</f>
        <v>8878.9930555555566</v>
      </c>
    </row>
    <row r="86" spans="1:5" ht="15">
      <c r="A86" s="176">
        <f>+CIF!E57</f>
        <v>130000</v>
      </c>
      <c r="B86" s="173" t="s">
        <v>57</v>
      </c>
      <c r="C86" s="169"/>
      <c r="D86" s="169"/>
      <c r="E86" s="488"/>
    </row>
    <row r="87" spans="1:5" ht="15">
      <c r="A87" s="176">
        <f>+CIF!E50</f>
        <v>41000</v>
      </c>
      <c r="B87" s="173" t="s">
        <v>247</v>
      </c>
      <c r="C87" s="169"/>
      <c r="D87" s="169"/>
      <c r="E87" s="174"/>
    </row>
    <row r="88" spans="1:5" ht="15">
      <c r="A88" s="177">
        <f>+CIF!E63</f>
        <v>86000</v>
      </c>
      <c r="B88" s="173" t="s">
        <v>248</v>
      </c>
      <c r="C88" s="169"/>
      <c r="D88" s="169"/>
      <c r="E88" s="174"/>
    </row>
    <row r="89" spans="1:5" ht="15">
      <c r="B89" s="9" t="s">
        <v>437</v>
      </c>
      <c r="C89" s="169"/>
      <c r="D89" s="169"/>
      <c r="E89" s="174"/>
    </row>
    <row r="90" spans="1:5" ht="15">
      <c r="A90" s="176"/>
      <c r="B90"/>
      <c r="C90" s="169"/>
      <c r="D90" s="169"/>
      <c r="E90" s="174"/>
    </row>
    <row r="91" spans="1:5" s="56" customFormat="1">
      <c r="A91" s="176" t="s">
        <v>54</v>
      </c>
      <c r="B91" s="178" t="s">
        <v>249</v>
      </c>
      <c r="D91" s="179">
        <f>+E75</f>
        <v>3582672.288133333</v>
      </c>
      <c r="E91" s="181">
        <f>+D91/D92</f>
        <v>149278.01200555553</v>
      </c>
    </row>
    <row r="92" spans="1:5" s="56" customFormat="1">
      <c r="A92" s="176"/>
      <c r="B92" s="178"/>
      <c r="D92" s="199">
        <v>24</v>
      </c>
      <c r="E92" s="182"/>
    </row>
    <row r="93" spans="1:5" s="56" customFormat="1" ht="13.5" thickBot="1">
      <c r="A93" s="176"/>
      <c r="B93" s="183"/>
      <c r="D93" s="180"/>
      <c r="E93" s="182"/>
    </row>
    <row r="94" spans="1:5" s="56" customFormat="1" ht="15.75" thickBot="1">
      <c r="A94" s="184" t="s">
        <v>348</v>
      </c>
      <c r="B94" s="1"/>
      <c r="D94" s="185">
        <f>+E91</f>
        <v>149278.01200555553</v>
      </c>
      <c r="E94" s="186">
        <f>+D94/D95</f>
        <v>123776.35162127313</v>
      </c>
    </row>
    <row r="95" spans="1:5" s="56" customFormat="1" ht="15">
      <c r="A95" s="176"/>
      <c r="B95"/>
      <c r="D95" s="187">
        <f>+D73</f>
        <v>1.2060301507537687</v>
      </c>
      <c r="E95" s="174"/>
    </row>
    <row r="96" spans="1:5" s="56" customFormat="1" ht="13.5" thickBot="1">
      <c r="A96" s="166"/>
      <c r="E96" s="167"/>
    </row>
    <row r="97" spans="1:15" s="56" customFormat="1" ht="16.5" thickBot="1">
      <c r="A97" t="s">
        <v>250</v>
      </c>
      <c r="B97"/>
      <c r="D97" s="194">
        <f>+E94+E11+E45</f>
        <v>496296.41412127315</v>
      </c>
      <c r="E97" s="195">
        <f>+D97/0.6</f>
        <v>827160.69020212197</v>
      </c>
      <c r="F97" s="56" t="s">
        <v>630</v>
      </c>
    </row>
    <row r="98" spans="1:15" s="56" customFormat="1" ht="15">
      <c r="A98"/>
      <c r="B98"/>
      <c r="D98" s="170" t="s">
        <v>616</v>
      </c>
      <c r="E98" s="200"/>
    </row>
    <row r="99" spans="1:15" s="56" customFormat="1" ht="15">
      <c r="A99" t="s">
        <v>252</v>
      </c>
      <c r="B99" s="196">
        <f>+E76</f>
        <v>106059.10021450855</v>
      </c>
      <c r="D99" s="201"/>
      <c r="E99"/>
    </row>
    <row r="100" spans="1:15" s="56" customFormat="1" ht="15">
      <c r="A100" t="s">
        <v>253</v>
      </c>
      <c r="B100" s="202">
        <f>+E85+E67+E11</f>
        <v>381399.05555555556</v>
      </c>
      <c r="D100" s="197">
        <f>+B99+B100</f>
        <v>487458.1557700641</v>
      </c>
      <c r="E100" s="200"/>
    </row>
    <row r="101" spans="1:15" s="56" customFormat="1" ht="15">
      <c r="A101" t="s">
        <v>254</v>
      </c>
      <c r="B101" s="198">
        <v>0.4</v>
      </c>
      <c r="D101" s="197"/>
      <c r="E101" s="200"/>
    </row>
    <row r="102" spans="1:15" s="56" customFormat="1" ht="15">
      <c r="A102"/>
      <c r="B102"/>
      <c r="D102" s="197"/>
      <c r="E102" s="200"/>
    </row>
    <row r="103" spans="1:15" s="56" customFormat="1" ht="15">
      <c r="A103" s="102" t="s">
        <v>349</v>
      </c>
      <c r="B103" s="102"/>
      <c r="C103" s="144"/>
      <c r="D103" s="144"/>
      <c r="E103" s="118">
        <f>+E97</f>
        <v>827160.69020212197</v>
      </c>
    </row>
    <row r="104" spans="1:15" s="56" customFormat="1">
      <c r="E104" s="167"/>
    </row>
    <row r="105" spans="1:15" s="56" customFormat="1">
      <c r="D105" s="71"/>
      <c r="E105" s="167"/>
    </row>
    <row r="106" spans="1:15">
      <c r="A106" s="21" t="s">
        <v>59</v>
      </c>
      <c r="D106" s="21" t="s">
        <v>515</v>
      </c>
      <c r="E106" s="43"/>
    </row>
    <row r="107" spans="1:15" ht="3.75" customHeight="1">
      <c r="E107" s="43"/>
    </row>
    <row r="108" spans="1:15">
      <c r="A108" s="657" t="s">
        <v>516</v>
      </c>
      <c r="B108" s="657"/>
      <c r="C108" s="657"/>
      <c r="D108" s="657"/>
      <c r="E108" s="657"/>
      <c r="F108" s="523" t="s">
        <v>499</v>
      </c>
      <c r="G108" s="523"/>
      <c r="H108" s="523">
        <f>48*240</f>
        <v>11520</v>
      </c>
      <c r="I108" s="523"/>
      <c r="J108" s="523"/>
      <c r="K108" s="523"/>
      <c r="L108" s="523"/>
      <c r="M108" s="523"/>
      <c r="N108" s="523">
        <f>48*4</f>
        <v>192</v>
      </c>
      <c r="O108" s="523"/>
    </row>
    <row r="109" spans="1:15" ht="3.75" customHeight="1">
      <c r="E109" s="43"/>
      <c r="F109" s="523"/>
      <c r="G109" s="523"/>
      <c r="H109" s="523"/>
      <c r="I109" s="523"/>
      <c r="J109" s="523"/>
      <c r="K109" s="523"/>
      <c r="L109" s="523"/>
      <c r="M109" s="523"/>
      <c r="N109" s="523"/>
      <c r="O109" s="523"/>
    </row>
    <row r="110" spans="1:15">
      <c r="A110" s="58"/>
      <c r="B110" s="59" t="s">
        <v>33</v>
      </c>
      <c r="C110" s="59"/>
      <c r="D110" s="15" t="s">
        <v>351</v>
      </c>
      <c r="E110" s="60" t="s">
        <v>260</v>
      </c>
      <c r="F110" s="523" t="s">
        <v>500</v>
      </c>
      <c r="G110" s="523"/>
      <c r="H110" s="523"/>
      <c r="I110" s="523"/>
      <c r="J110" s="523"/>
      <c r="K110" s="523"/>
      <c r="L110" s="523"/>
      <c r="M110" s="523">
        <f>+(192*16)/8</f>
        <v>384</v>
      </c>
      <c r="N110" s="523">
        <f>11520/150</f>
        <v>76.8</v>
      </c>
      <c r="O110" s="523"/>
    </row>
    <row r="111" spans="1:15" ht="14.25">
      <c r="A111" s="62"/>
      <c r="B111" s="453" t="s">
        <v>408</v>
      </c>
      <c r="C111" s="512"/>
      <c r="D111" s="483">
        <v>15</v>
      </c>
      <c r="E111" s="16">
        <f>((D111*D$31)*777)</f>
        <v>975742.03125</v>
      </c>
      <c r="F111" s="523">
        <f t="shared" ref="F111:F117" si="1">+H$108/D111</f>
        <v>768</v>
      </c>
      <c r="G111" s="523">
        <v>1</v>
      </c>
      <c r="H111" s="523" t="s">
        <v>408</v>
      </c>
      <c r="I111" s="523">
        <v>2</v>
      </c>
      <c r="J111" s="523"/>
      <c r="K111" s="523">
        <v>1800</v>
      </c>
      <c r="L111" s="523">
        <f>+K111/60</f>
        <v>30</v>
      </c>
      <c r="M111" s="523">
        <f>16*6</f>
        <v>96</v>
      </c>
      <c r="N111" s="523">
        <f>+N110*5</f>
        <v>384</v>
      </c>
      <c r="O111" s="523">
        <f>480/15</f>
        <v>32</v>
      </c>
    </row>
    <row r="112" spans="1:15" ht="28.5">
      <c r="A112" s="62"/>
      <c r="B112" s="393" t="s">
        <v>409</v>
      </c>
      <c r="C112" s="513"/>
      <c r="D112" s="484">
        <v>60</v>
      </c>
      <c r="E112" s="16">
        <f t="shared" ref="E112:E117" si="2">((D112*D$31)*777)</f>
        <v>3902968.125</v>
      </c>
      <c r="F112" s="523">
        <f t="shared" si="1"/>
        <v>192</v>
      </c>
      <c r="G112" s="523">
        <v>2</v>
      </c>
      <c r="H112" s="523" t="s">
        <v>410</v>
      </c>
      <c r="I112" s="523">
        <v>4</v>
      </c>
      <c r="J112" s="524">
        <f t="shared" ref="J112:J118" si="3">+F112*G112</f>
        <v>384</v>
      </c>
      <c r="K112" s="523">
        <v>3600</v>
      </c>
      <c r="L112" s="523">
        <f t="shared" ref="L112:L118" si="4">+K112/60</f>
        <v>60</v>
      </c>
      <c r="M112" s="523">
        <f>16*26</f>
        <v>416</v>
      </c>
      <c r="N112" s="523"/>
      <c r="O112" s="523">
        <v>780</v>
      </c>
    </row>
    <row r="113" spans="1:15" ht="14.25">
      <c r="A113" s="62"/>
      <c r="B113" s="394" t="s">
        <v>410</v>
      </c>
      <c r="C113" s="512"/>
      <c r="D113" s="483">
        <v>60</v>
      </c>
      <c r="E113" s="16">
        <f t="shared" si="2"/>
        <v>3902968.125</v>
      </c>
      <c r="F113" s="523">
        <f t="shared" si="1"/>
        <v>192</v>
      </c>
      <c r="G113" s="523">
        <v>2</v>
      </c>
      <c r="H113" s="523" t="s">
        <v>409</v>
      </c>
      <c r="I113" s="523">
        <v>4</v>
      </c>
      <c r="J113" s="523">
        <f t="shared" si="3"/>
        <v>384</v>
      </c>
      <c r="K113" s="523">
        <v>3600</v>
      </c>
      <c r="L113" s="523">
        <f t="shared" si="4"/>
        <v>60</v>
      </c>
      <c r="M113" s="523">
        <f>+M112/26</f>
        <v>16</v>
      </c>
      <c r="N113" s="523"/>
      <c r="O113" s="523"/>
    </row>
    <row r="114" spans="1:15" ht="14.25">
      <c r="A114" s="62"/>
      <c r="B114" s="394" t="s">
        <v>411</v>
      </c>
      <c r="C114" s="512"/>
      <c r="D114" s="483">
        <v>150</v>
      </c>
      <c r="E114" s="16">
        <f t="shared" si="2"/>
        <v>9757420.3125</v>
      </c>
      <c r="F114" s="523">
        <f t="shared" si="1"/>
        <v>76.8</v>
      </c>
      <c r="G114" s="523">
        <v>5</v>
      </c>
      <c r="H114" s="523" t="s">
        <v>411</v>
      </c>
      <c r="I114" s="523">
        <v>8</v>
      </c>
      <c r="J114" s="523">
        <f>+F114*G114</f>
        <v>384</v>
      </c>
      <c r="K114" s="523">
        <v>10800</v>
      </c>
      <c r="L114" s="523">
        <f t="shared" si="4"/>
        <v>180</v>
      </c>
      <c r="M114" s="523">
        <f>777/16</f>
        <v>48.5625</v>
      </c>
      <c r="N114" s="523" t="s">
        <v>503</v>
      </c>
      <c r="O114" s="523">
        <f>480/150</f>
        <v>3.2</v>
      </c>
    </row>
    <row r="115" spans="1:15" ht="14.25">
      <c r="A115" s="62"/>
      <c r="B115" s="394" t="s">
        <v>412</v>
      </c>
      <c r="C115" s="512"/>
      <c r="D115" s="483">
        <v>30</v>
      </c>
      <c r="E115" s="16">
        <f t="shared" si="2"/>
        <v>1951484.0625</v>
      </c>
      <c r="F115" s="523">
        <f t="shared" si="1"/>
        <v>384</v>
      </c>
      <c r="G115" s="523">
        <v>2</v>
      </c>
      <c r="H115" s="523" t="s">
        <v>412</v>
      </c>
      <c r="I115" s="523">
        <v>4</v>
      </c>
      <c r="J115" s="523">
        <f>+F115*G115</f>
        <v>768</v>
      </c>
      <c r="K115" s="523">
        <v>3600</v>
      </c>
      <c r="L115" s="523">
        <f t="shared" si="4"/>
        <v>60</v>
      </c>
      <c r="M115" s="523"/>
      <c r="N115" s="523"/>
      <c r="O115" s="523">
        <f>+O114*5</f>
        <v>16</v>
      </c>
    </row>
    <row r="116" spans="1:15" ht="14.25">
      <c r="A116" s="62"/>
      <c r="B116" s="514" t="s">
        <v>413</v>
      </c>
      <c r="C116" s="512"/>
      <c r="D116" s="483">
        <v>60</v>
      </c>
      <c r="E116" s="16">
        <f t="shared" si="2"/>
        <v>3902968.125</v>
      </c>
      <c r="F116" s="523">
        <f t="shared" si="1"/>
        <v>192</v>
      </c>
      <c r="G116" s="523">
        <v>1</v>
      </c>
      <c r="H116" s="523" t="s">
        <v>413</v>
      </c>
      <c r="I116" s="523">
        <v>2</v>
      </c>
      <c r="J116" s="523">
        <f t="shared" si="3"/>
        <v>192</v>
      </c>
      <c r="K116" s="523">
        <v>1800</v>
      </c>
      <c r="L116" s="523">
        <f t="shared" si="4"/>
        <v>30</v>
      </c>
      <c r="M116" s="523">
        <v>1</v>
      </c>
      <c r="N116" s="523"/>
      <c r="O116" s="523"/>
    </row>
    <row r="117" spans="1:15" ht="14.25">
      <c r="A117" s="62"/>
      <c r="B117" s="515" t="s">
        <v>464</v>
      </c>
      <c r="C117" s="512"/>
      <c r="D117" s="483">
        <v>23</v>
      </c>
      <c r="E117" s="16">
        <f t="shared" si="2"/>
        <v>1496137.78125</v>
      </c>
      <c r="F117" s="523">
        <f t="shared" si="1"/>
        <v>500.86956521739131</v>
      </c>
      <c r="G117" s="523"/>
      <c r="H117" s="523" t="s">
        <v>464</v>
      </c>
      <c r="I117" s="523">
        <v>2</v>
      </c>
      <c r="J117" s="523">
        <f t="shared" si="3"/>
        <v>0</v>
      </c>
      <c r="K117" s="523">
        <v>1500</v>
      </c>
      <c r="L117" s="523">
        <f t="shared" si="4"/>
        <v>25</v>
      </c>
      <c r="M117" s="523"/>
      <c r="N117" s="523"/>
      <c r="O117" s="523">
        <f>240/23</f>
        <v>10.434782608695652</v>
      </c>
    </row>
    <row r="118" spans="1:15">
      <c r="A118" s="62"/>
      <c r="C118" s="157">
        <f>67*200</f>
        <v>13400</v>
      </c>
      <c r="D118" s="50">
        <v>0</v>
      </c>
      <c r="E118" s="55">
        <f>((D118*D$31)*200)</f>
        <v>0</v>
      </c>
      <c r="F118" s="523"/>
      <c r="G118" s="523"/>
      <c r="H118" s="523"/>
      <c r="I118" s="523"/>
      <c r="J118" s="523">
        <f t="shared" si="3"/>
        <v>0</v>
      </c>
      <c r="K118" s="523">
        <v>26700</v>
      </c>
      <c r="L118" s="523">
        <f t="shared" si="4"/>
        <v>445</v>
      </c>
      <c r="M118" s="523"/>
      <c r="N118" s="523"/>
      <c r="O118" s="523"/>
    </row>
    <row r="119" spans="1:15" ht="13.5" thickBot="1">
      <c r="A119" s="62"/>
      <c r="B119" s="48"/>
      <c r="C119" s="71"/>
      <c r="D119" s="209">
        <f>SUM(D111:D118)</f>
        <v>398</v>
      </c>
      <c r="E119" s="209">
        <f>SUM(E111:E118)</f>
        <v>25889688.5625</v>
      </c>
      <c r="F119" s="523"/>
      <c r="G119" s="523">
        <f>SUM(G111:G118)</f>
        <v>13</v>
      </c>
      <c r="H119" s="523"/>
      <c r="I119" s="523">
        <f>SUM(I111:I118)</f>
        <v>26</v>
      </c>
      <c r="J119" s="523"/>
      <c r="K119" s="523"/>
      <c r="L119" s="523"/>
      <c r="M119" s="523"/>
      <c r="N119" s="523">
        <f>30-M114</f>
        <v>-18.5625</v>
      </c>
      <c r="O119" s="523"/>
    </row>
    <row r="120" spans="1:15" ht="4.5" customHeight="1" thickTop="1">
      <c r="A120" s="48"/>
      <c r="B120" s="48"/>
      <c r="C120" s="71"/>
      <c r="D120" s="71"/>
      <c r="E120" s="204"/>
      <c r="F120" s="523"/>
      <c r="G120" s="523"/>
      <c r="H120" s="523"/>
      <c r="I120" s="523"/>
      <c r="J120" s="523"/>
      <c r="K120" s="523"/>
      <c r="L120" s="523"/>
      <c r="M120" s="523"/>
      <c r="N120" s="523"/>
      <c r="O120" s="523"/>
    </row>
    <row r="121" spans="1:15">
      <c r="A121" s="9" t="s">
        <v>350</v>
      </c>
      <c r="E121" s="43"/>
      <c r="F121" s="523"/>
      <c r="G121" s="523">
        <f>384*2</f>
        <v>768</v>
      </c>
      <c r="H121" s="523"/>
      <c r="I121" s="523"/>
      <c r="J121" s="523"/>
      <c r="K121" s="523"/>
      <c r="L121" s="523"/>
      <c r="M121" s="523"/>
      <c r="N121" s="523"/>
      <c r="O121" s="523"/>
    </row>
    <row r="122" spans="1:15">
      <c r="A122" s="18">
        <f>11520/D119</f>
        <v>28.944723618090453</v>
      </c>
      <c r="B122" s="9" t="s">
        <v>512</v>
      </c>
      <c r="E122" s="43"/>
      <c r="F122" s="523"/>
      <c r="G122" s="523"/>
      <c r="H122" s="523">
        <f>48*2</f>
        <v>96</v>
      </c>
      <c r="I122" s="523"/>
      <c r="J122" s="523"/>
      <c r="K122" s="523"/>
      <c r="L122" s="523"/>
      <c r="M122" s="523"/>
      <c r="N122" s="523"/>
      <c r="O122" s="523"/>
    </row>
    <row r="123" spans="1:15">
      <c r="A123" s="136">
        <v>26</v>
      </c>
      <c r="B123" s="9" t="s">
        <v>513</v>
      </c>
      <c r="E123" s="43"/>
      <c r="F123" s="316">
        <f>8/D73</f>
        <v>6.6333333333333337</v>
      </c>
    </row>
    <row r="124" spans="1:15">
      <c r="A124" s="48" t="s">
        <v>609</v>
      </c>
      <c r="B124" s="40"/>
      <c r="C124" s="38"/>
      <c r="D124" s="158"/>
      <c r="E124" s="203">
        <f>+E119</f>
        <v>25889688.5625</v>
      </c>
    </row>
    <row r="125" spans="1:15" s="593" customFormat="1" ht="55.5" customHeight="1">
      <c r="A125" s="656" t="s">
        <v>628</v>
      </c>
      <c r="B125" s="656"/>
      <c r="C125" s="656"/>
      <c r="D125" s="656"/>
      <c r="E125" s="656"/>
    </row>
    <row r="126" spans="1:15">
      <c r="B126" s="38"/>
      <c r="C126" s="38"/>
      <c r="D126" s="71"/>
      <c r="E126" s="159"/>
    </row>
    <row r="127" spans="1:15" ht="15">
      <c r="A127" s="48"/>
      <c r="B127" s="38" t="s">
        <v>261</v>
      </c>
      <c r="C127" s="38"/>
      <c r="D127" s="71"/>
      <c r="E127" s="205">
        <f>+E124+E126</f>
        <v>25889688.5625</v>
      </c>
    </row>
    <row r="128" spans="1:15">
      <c r="A128" s="48"/>
      <c r="B128" s="38"/>
      <c r="C128" s="38"/>
      <c r="D128" s="71"/>
      <c r="E128" s="160"/>
    </row>
    <row r="129" spans="1:8">
      <c r="A129" s="34" t="s">
        <v>514</v>
      </c>
      <c r="B129" s="34"/>
      <c r="C129" s="34"/>
      <c r="D129" s="34"/>
      <c r="E129" s="41"/>
    </row>
    <row r="130" spans="1:8" ht="6.75" customHeight="1">
      <c r="E130" s="43"/>
    </row>
    <row r="131" spans="1:8">
      <c r="A131" s="15" t="s">
        <v>17</v>
      </c>
      <c r="B131" s="58" t="s">
        <v>16</v>
      </c>
      <c r="C131" s="61"/>
      <c r="D131" s="15" t="s">
        <v>60</v>
      </c>
      <c r="E131" s="15" t="s">
        <v>61</v>
      </c>
    </row>
    <row r="132" spans="1:8" ht="14.25">
      <c r="A132" s="66">
        <v>11655</v>
      </c>
      <c r="B132" s="360" t="s">
        <v>398</v>
      </c>
      <c r="C132" s="355">
        <v>15</v>
      </c>
      <c r="D132" s="497">
        <v>9000</v>
      </c>
      <c r="E132" s="17">
        <f>A132*D132</f>
        <v>104895000</v>
      </c>
      <c r="F132" s="159"/>
      <c r="G132" s="136"/>
      <c r="H132" s="136"/>
    </row>
    <row r="133" spans="1:8" ht="14.25">
      <c r="A133" s="66">
        <f>+C8*777</f>
        <v>777</v>
      </c>
      <c r="B133" s="360" t="s">
        <v>401</v>
      </c>
      <c r="C133" s="355">
        <v>1</v>
      </c>
      <c r="D133" s="497">
        <v>110000</v>
      </c>
      <c r="E133" s="17">
        <f>A133*D133</f>
        <v>85470000</v>
      </c>
      <c r="F133" s="159"/>
      <c r="G133" s="136"/>
      <c r="H133" s="136"/>
    </row>
    <row r="134" spans="1:8" ht="14.25">
      <c r="A134" s="66">
        <f>400*777</f>
        <v>310800</v>
      </c>
      <c r="B134" s="360" t="s">
        <v>403</v>
      </c>
      <c r="C134" s="355">
        <v>400</v>
      </c>
      <c r="D134" s="500">
        <v>5.85</v>
      </c>
      <c r="E134" s="17">
        <f>A134*D134</f>
        <v>1818180</v>
      </c>
      <c r="F134" s="159"/>
      <c r="G134" s="136"/>
      <c r="H134" s="136"/>
    </row>
    <row r="135" spans="1:8" ht="14.25">
      <c r="A135" s="72">
        <f>2*777</f>
        <v>1554</v>
      </c>
      <c r="B135" s="360" t="s">
        <v>504</v>
      </c>
      <c r="C135" s="355">
        <v>2</v>
      </c>
      <c r="D135" s="500">
        <v>3000</v>
      </c>
      <c r="E135" s="17">
        <f>A135*D135</f>
        <v>4662000</v>
      </c>
      <c r="F135" s="159"/>
      <c r="G135" s="136"/>
      <c r="H135" s="136"/>
    </row>
    <row r="136" spans="1:8" ht="13.5" thickBot="1">
      <c r="B136" s="48" t="s">
        <v>19</v>
      </c>
      <c r="C136" s="49"/>
      <c r="D136" s="73">
        <f>SUM(D132:D135)</f>
        <v>122005.85</v>
      </c>
      <c r="E136" s="42">
        <f>SUM(E132:E135)</f>
        <v>196845180</v>
      </c>
      <c r="F136" s="159"/>
    </row>
    <row r="137" spans="1:8" ht="13.5" thickTop="1">
      <c r="E137" s="43"/>
      <c r="F137" s="161"/>
      <c r="G137" s="159"/>
    </row>
    <row r="138" spans="1:8">
      <c r="E138" s="43"/>
    </row>
    <row r="139" spans="1:8" ht="15">
      <c r="A139" s="9" t="s">
        <v>54</v>
      </c>
      <c r="B139" s="9" t="s">
        <v>245</v>
      </c>
      <c r="D139" s="135"/>
      <c r="E139" s="119">
        <f>SUM(D140:D149)</f>
        <v>10508523.154950805</v>
      </c>
    </row>
    <row r="140" spans="1:8">
      <c r="A140" s="9" t="s">
        <v>198</v>
      </c>
      <c r="D140" s="161">
        <f>SUM(A141:A147)</f>
        <v>10251523.154950805</v>
      </c>
      <c r="E140" s="206">
        <v>99435.046043684575</v>
      </c>
    </row>
    <row r="141" spans="1:8">
      <c r="A141" s="136">
        <f>+A77</f>
        <v>1000000</v>
      </c>
      <c r="B141" s="136" t="s">
        <v>55</v>
      </c>
      <c r="C141" s="136"/>
      <c r="D141" s="136"/>
      <c r="E141" s="136"/>
    </row>
    <row r="142" spans="1:8">
      <c r="A142" s="136">
        <f>+A78</f>
        <v>1598363.9547999999</v>
      </c>
      <c r="B142" s="136" t="s">
        <v>56</v>
      </c>
      <c r="C142" s="136"/>
      <c r="D142" s="136"/>
      <c r="E142" s="136"/>
    </row>
    <row r="143" spans="1:8">
      <c r="A143" s="136">
        <f>+A79</f>
        <v>355000</v>
      </c>
      <c r="B143" s="136" t="s">
        <v>57</v>
      </c>
      <c r="C143" s="136"/>
      <c r="D143" s="136"/>
      <c r="E143" s="136"/>
    </row>
    <row r="144" spans="1:8">
      <c r="A144" s="136">
        <f>+CIF!E12</f>
        <v>6761184.2001508055</v>
      </c>
      <c r="B144" s="136" t="s">
        <v>58</v>
      </c>
      <c r="C144" s="136"/>
      <c r="D144" s="136"/>
      <c r="E144" s="136"/>
    </row>
    <row r="145" spans="1:6">
      <c r="A145" s="136">
        <f>+A82</f>
        <v>50000</v>
      </c>
      <c r="B145" s="136" t="s">
        <v>498</v>
      </c>
      <c r="C145" s="136"/>
      <c r="D145" s="136"/>
      <c r="E145" s="136"/>
    </row>
    <row r="146" spans="1:6">
      <c r="A146" s="136">
        <f>+CIF!C30</f>
        <v>157641.66666666669</v>
      </c>
      <c r="B146" s="136" t="s">
        <v>526</v>
      </c>
      <c r="C146" s="136"/>
      <c r="D146" s="136"/>
      <c r="E146" s="136"/>
    </row>
    <row r="147" spans="1:6">
      <c r="A147" s="136">
        <f>+CIF!E39</f>
        <v>329333.33333333331</v>
      </c>
      <c r="B147" s="136" t="s">
        <v>246</v>
      </c>
      <c r="C147" s="136"/>
      <c r="D147" s="136"/>
      <c r="E147" s="136"/>
    </row>
    <row r="148" spans="1:6">
      <c r="A148" s="136"/>
      <c r="B148" s="136"/>
      <c r="C148" s="136"/>
      <c r="D148" s="136"/>
      <c r="E148" s="136"/>
    </row>
    <row r="149" spans="1:6">
      <c r="A149" s="136" t="s">
        <v>232</v>
      </c>
      <c r="B149" s="136"/>
      <c r="C149" s="136"/>
      <c r="D149" s="161">
        <f>SUM(A150:A152)</f>
        <v>257000</v>
      </c>
      <c r="E149" s="206">
        <v>3740.6225694444447</v>
      </c>
    </row>
    <row r="150" spans="1:6" s="192" customFormat="1" ht="12.75" customHeight="1">
      <c r="A150" s="136">
        <f>+A86</f>
        <v>130000</v>
      </c>
      <c r="B150" s="136" t="s">
        <v>57</v>
      </c>
      <c r="C150" s="136"/>
      <c r="D150" s="136"/>
      <c r="E150" s="136"/>
    </row>
    <row r="151" spans="1:6" s="192" customFormat="1" ht="12.75" customHeight="1">
      <c r="A151" s="136">
        <f>+A87</f>
        <v>41000</v>
      </c>
      <c r="B151" s="136" t="s">
        <v>247</v>
      </c>
      <c r="C151" s="136"/>
      <c r="D151" s="136"/>
      <c r="E151" s="136"/>
    </row>
    <row r="152" spans="1:6" s="192" customFormat="1" ht="12.75" customHeight="1">
      <c r="A152" s="136">
        <f>+A88</f>
        <v>86000</v>
      </c>
      <c r="B152" s="136" t="s">
        <v>248</v>
      </c>
      <c r="C152" s="136"/>
      <c r="D152" s="136"/>
      <c r="E152" s="136"/>
    </row>
    <row r="153" spans="1:6" s="192" customFormat="1" ht="12.75" customHeight="1">
      <c r="A153" s="136"/>
      <c r="B153" s="136"/>
      <c r="C153" s="136"/>
      <c r="D153" s="136"/>
      <c r="E153" s="136"/>
    </row>
    <row r="154" spans="1:6">
      <c r="A154" s="136"/>
      <c r="B154" s="136"/>
      <c r="C154" s="136"/>
      <c r="D154" s="136"/>
      <c r="E154" s="136"/>
    </row>
    <row r="155" spans="1:6">
      <c r="A155" s="136" t="s">
        <v>522</v>
      </c>
      <c r="B155" s="136"/>
      <c r="C155" s="136"/>
      <c r="D155" s="207">
        <f>+((C157+C158)/777)</f>
        <v>312356.57986731856</v>
      </c>
      <c r="E155" s="136">
        <f>+D155/0.6</f>
        <v>520594.29977886431</v>
      </c>
    </row>
    <row r="156" spans="1:6">
      <c r="A156" s="136">
        <v>0</v>
      </c>
      <c r="B156" s="136" t="s">
        <v>428</v>
      </c>
      <c r="C156" s="136" t="s">
        <v>524</v>
      </c>
      <c r="D156" s="164" t="s">
        <v>251</v>
      </c>
      <c r="E156" s="136"/>
    </row>
    <row r="157" spans="1:6">
      <c r="A157" s="136" t="s">
        <v>252</v>
      </c>
      <c r="B157" s="161">
        <f>+D$140</f>
        <v>10251523.154950805</v>
      </c>
      <c r="C157" s="161">
        <f>+D$140*1.9</f>
        <v>19477893.994406529</v>
      </c>
      <c r="D157" s="136"/>
      <c r="E157" s="136"/>
    </row>
    <row r="158" spans="1:6">
      <c r="A158" s="136" t="s">
        <v>253</v>
      </c>
      <c r="B158" s="161">
        <f>+D$149+E$136+E$119</f>
        <v>222991868.5625</v>
      </c>
      <c r="C158" s="161">
        <f>+(D$149*1.9)+E$136+E$119</f>
        <v>223223168.5625</v>
      </c>
      <c r="D158" s="136"/>
      <c r="E158" s="136"/>
    </row>
    <row r="159" spans="1:6">
      <c r="A159" s="136" t="s">
        <v>627</v>
      </c>
      <c r="B159" s="120">
        <v>0.4</v>
      </c>
      <c r="C159" s="120">
        <v>0.4</v>
      </c>
      <c r="D159" s="136"/>
      <c r="E159" s="136"/>
    </row>
    <row r="160" spans="1:6">
      <c r="A160" s="136">
        <v>0</v>
      </c>
      <c r="B160" s="136"/>
      <c r="C160" s="136"/>
      <c r="D160" s="136"/>
      <c r="E160" s="136"/>
      <c r="F160" s="9" t="s">
        <v>631</v>
      </c>
    </row>
    <row r="161" spans="1:6" ht="18">
      <c r="A161" s="136" t="s">
        <v>349</v>
      </c>
      <c r="B161" s="136"/>
      <c r="C161" s="136"/>
      <c r="D161" s="136"/>
      <c r="E161" s="313">
        <f>+E155</f>
        <v>520594.29977886431</v>
      </c>
      <c r="F161" s="9" t="s">
        <v>629</v>
      </c>
    </row>
    <row r="163" spans="1:6">
      <c r="A163" s="9" t="s">
        <v>540</v>
      </c>
      <c r="B163" s="136">
        <f>+C157/777</f>
        <v>25068.074638875842</v>
      </c>
      <c r="E163" s="9">
        <f>+((B163+B164)/0.85)</f>
        <v>367478.32925566891</v>
      </c>
    </row>
    <row r="164" spans="1:6">
      <c r="A164" s="9" t="s">
        <v>541</v>
      </c>
      <c r="B164" s="136">
        <f>+C158/777</f>
        <v>287288.50522844272</v>
      </c>
    </row>
    <row r="165" spans="1:6">
      <c r="A165" s="9" t="s">
        <v>542</v>
      </c>
    </row>
    <row r="166" spans="1:6">
      <c r="B166" s="159">
        <f>SUM(B163:B165)</f>
        <v>312356.57986731856</v>
      </c>
    </row>
    <row r="167" spans="1:6">
      <c r="B167" s="159">
        <f>+B166-D100</f>
        <v>-175101.57590274554</v>
      </c>
    </row>
    <row r="170" spans="1:6" ht="15" hidden="1">
      <c r="A170" s="9" t="s">
        <v>54</v>
      </c>
      <c r="B170" s="9" t="s">
        <v>245</v>
      </c>
      <c r="D170" s="135"/>
      <c r="E170" s="119">
        <f>SUM(D171:D180)</f>
        <v>10508523.154950805</v>
      </c>
    </row>
    <row r="171" spans="1:6" hidden="1">
      <c r="A171" s="9" t="s">
        <v>198</v>
      </c>
      <c r="D171" s="161">
        <f>SUM(A172:A178)</f>
        <v>10251523.154950805</v>
      </c>
      <c r="E171" s="206">
        <v>99435.046043684575</v>
      </c>
    </row>
    <row r="172" spans="1:6" hidden="1">
      <c r="A172" s="136">
        <f>+A141</f>
        <v>1000000</v>
      </c>
      <c r="B172" s="136" t="s">
        <v>55</v>
      </c>
      <c r="C172" s="136"/>
      <c r="D172" s="136"/>
      <c r="E172" s="136"/>
    </row>
    <row r="173" spans="1:6" hidden="1">
      <c r="A173" s="136">
        <f t="shared" ref="A173:A178" si="5">+A142</f>
        <v>1598363.9547999999</v>
      </c>
      <c r="B173" s="136" t="s">
        <v>56</v>
      </c>
      <c r="C173" s="136"/>
      <c r="D173" s="136"/>
      <c r="E173" s="136"/>
    </row>
    <row r="174" spans="1:6" hidden="1">
      <c r="A174" s="136">
        <f t="shared" si="5"/>
        <v>355000</v>
      </c>
      <c r="B174" s="136" t="s">
        <v>57</v>
      </c>
      <c r="C174" s="136"/>
      <c r="D174" s="136"/>
      <c r="E174" s="136"/>
    </row>
    <row r="175" spans="1:6" hidden="1">
      <c r="A175" s="136">
        <f t="shared" si="5"/>
        <v>6761184.2001508055</v>
      </c>
      <c r="B175" s="136" t="s">
        <v>58</v>
      </c>
      <c r="C175" s="136"/>
      <c r="D175" s="136"/>
      <c r="E175" s="136"/>
    </row>
    <row r="176" spans="1:6" hidden="1">
      <c r="A176" s="136">
        <f t="shared" si="5"/>
        <v>50000</v>
      </c>
      <c r="B176" s="136" t="s">
        <v>498</v>
      </c>
      <c r="C176" s="136"/>
      <c r="D176" s="136"/>
      <c r="E176" s="136"/>
    </row>
    <row r="177" spans="1:5" hidden="1">
      <c r="A177" s="136">
        <f t="shared" si="5"/>
        <v>157641.66666666669</v>
      </c>
      <c r="B177" s="136" t="s">
        <v>526</v>
      </c>
      <c r="C177" s="136"/>
      <c r="D177" s="136"/>
      <c r="E177" s="136"/>
    </row>
    <row r="178" spans="1:5" hidden="1">
      <c r="A178" s="136">
        <f t="shared" si="5"/>
        <v>329333.33333333331</v>
      </c>
      <c r="B178" s="136" t="s">
        <v>246</v>
      </c>
      <c r="C178" s="136"/>
      <c r="D178" s="136"/>
      <c r="E178" s="136"/>
    </row>
    <row r="179" spans="1:5" hidden="1">
      <c r="A179" s="136"/>
      <c r="B179" s="136"/>
      <c r="C179" s="136"/>
      <c r="D179" s="136"/>
      <c r="E179" s="136"/>
    </row>
    <row r="180" spans="1:5" hidden="1">
      <c r="A180" s="136" t="s">
        <v>232</v>
      </c>
      <c r="B180" s="136"/>
      <c r="C180" s="136"/>
      <c r="D180" s="161">
        <f>SUM(A181:A183)</f>
        <v>257000</v>
      </c>
      <c r="E180" s="206">
        <v>3740.6225694444447</v>
      </c>
    </row>
    <row r="181" spans="1:5" hidden="1">
      <c r="A181" s="136">
        <f>+A150</f>
        <v>130000</v>
      </c>
      <c r="B181" s="136" t="s">
        <v>57</v>
      </c>
      <c r="C181" s="136"/>
      <c r="D181" s="136"/>
      <c r="E181" s="136"/>
    </row>
    <row r="182" spans="1:5" hidden="1">
      <c r="A182" s="136">
        <f>+A151</f>
        <v>41000</v>
      </c>
      <c r="B182" s="136" t="s">
        <v>247</v>
      </c>
      <c r="C182" s="136"/>
      <c r="D182" s="136"/>
      <c r="E182" s="136"/>
    </row>
    <row r="183" spans="1:5" hidden="1">
      <c r="A183" s="136">
        <f>+A152</f>
        <v>86000</v>
      </c>
      <c r="B183" s="136" t="s">
        <v>248</v>
      </c>
      <c r="C183" s="136"/>
      <c r="D183" s="136"/>
      <c r="E183" s="136"/>
    </row>
    <row r="184" spans="1:5" hidden="1">
      <c r="A184" s="136"/>
      <c r="B184" s="136"/>
      <c r="C184" s="136"/>
      <c r="D184" s="136">
        <f>+A185</f>
        <v>8809600</v>
      </c>
      <c r="E184" s="136"/>
    </row>
    <row r="185" spans="1:5" hidden="1">
      <c r="A185" s="136">
        <f>+'costos y parametros'!H51+'costos y parametros'!C77</f>
        <v>8809600</v>
      </c>
      <c r="B185" s="9" t="s">
        <v>437</v>
      </c>
      <c r="C185" s="136"/>
      <c r="D185" s="136"/>
      <c r="E185" s="136"/>
    </row>
    <row r="186" spans="1:5" hidden="1">
      <c r="A186" s="136"/>
      <c r="B186" s="136"/>
      <c r="C186" s="136"/>
      <c r="D186" s="136"/>
      <c r="E186" s="136"/>
    </row>
    <row r="187" spans="1:5" hidden="1">
      <c r="A187" s="136" t="s">
        <v>522</v>
      </c>
      <c r="B187" s="136"/>
      <c r="C187" s="136"/>
      <c r="D187" s="207">
        <f>+((C189+C190)/777)</f>
        <v>323694.54640528507</v>
      </c>
      <c r="E187" s="136">
        <f>+D187/0.6</f>
        <v>539490.91067547514</v>
      </c>
    </row>
    <row r="188" spans="1:5" hidden="1">
      <c r="A188" s="136">
        <v>0</v>
      </c>
      <c r="B188" s="136" t="s">
        <v>428</v>
      </c>
      <c r="C188" s="136" t="s">
        <v>524</v>
      </c>
      <c r="D188" s="164" t="s">
        <v>626</v>
      </c>
      <c r="E188" s="136"/>
    </row>
    <row r="189" spans="1:5" hidden="1">
      <c r="A189" s="136" t="s">
        <v>252</v>
      </c>
      <c r="B189" s="161">
        <f>+D171</f>
        <v>10251523.154950805</v>
      </c>
      <c r="C189" s="161">
        <f>+D$140*1.9</f>
        <v>19477893.994406529</v>
      </c>
      <c r="D189" s="136"/>
      <c r="E189" s="136"/>
    </row>
    <row r="190" spans="1:5" hidden="1">
      <c r="A190" s="136" t="s">
        <v>253</v>
      </c>
      <c r="B190" s="161">
        <f>D180+E$136+E$119</f>
        <v>222991868.5625</v>
      </c>
      <c r="C190" s="161">
        <f>+(D180*1.9)+E$136+E$119+D184</f>
        <v>232032768.5625</v>
      </c>
      <c r="D190" s="136"/>
      <c r="E190" s="136"/>
    </row>
    <row r="191" spans="1:5" hidden="1">
      <c r="A191" s="136" t="s">
        <v>627</v>
      </c>
      <c r="B191" s="120">
        <v>0.4</v>
      </c>
      <c r="C191" s="120">
        <v>0.4</v>
      </c>
      <c r="D191" s="136"/>
      <c r="E191" s="136"/>
    </row>
    <row r="192" spans="1:5" hidden="1">
      <c r="A192" s="136">
        <v>0</v>
      </c>
      <c r="B192" s="136"/>
      <c r="C192" s="136"/>
      <c r="D192" s="136"/>
      <c r="E192" s="136"/>
    </row>
    <row r="193" spans="1:5" ht="18" hidden="1">
      <c r="A193" s="136" t="s">
        <v>349</v>
      </c>
      <c r="B193" s="136"/>
      <c r="C193" s="136"/>
      <c r="D193" s="136"/>
      <c r="E193" s="313">
        <f>+E187</f>
        <v>539490.91067547514</v>
      </c>
    </row>
    <row r="194" spans="1:5" hidden="1"/>
    <row r="195" spans="1:5" hidden="1">
      <c r="A195" s="9" t="s">
        <v>540</v>
      </c>
      <c r="B195" s="136">
        <f>+C189/777</f>
        <v>25068.074638875842</v>
      </c>
      <c r="E195" s="9">
        <f>+((B195+B196)/0.85)</f>
        <v>380817.11341798253</v>
      </c>
    </row>
    <row r="196" spans="1:5" hidden="1">
      <c r="A196" s="9" t="s">
        <v>541</v>
      </c>
      <c r="B196" s="136">
        <f>+C190/777</f>
        <v>298626.47176640929</v>
      </c>
    </row>
    <row r="197" spans="1:5" hidden="1">
      <c r="A197" s="9" t="s">
        <v>542</v>
      </c>
    </row>
    <row r="198" spans="1:5" hidden="1">
      <c r="B198" s="159">
        <f>SUM(B195:B197)</f>
        <v>323694.54640528513</v>
      </c>
    </row>
    <row r="199" spans="1:5" hidden="1">
      <c r="B199" s="159" t="e">
        <f>+B198-D131</f>
        <v>#VALUE!</v>
      </c>
    </row>
    <row r="200" spans="1:5" hidden="1"/>
    <row r="201" spans="1:5" hidden="1"/>
    <row r="202" spans="1:5" hidden="1"/>
    <row r="203" spans="1:5" hidden="1"/>
    <row r="204" spans="1:5" hidden="1"/>
    <row r="205" spans="1:5" hidden="1"/>
    <row r="206" spans="1:5" hidden="1"/>
    <row r="207" spans="1:5" hidden="1"/>
    <row r="208" spans="1:5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</sheetData>
  <mergeCells count="6">
    <mergeCell ref="A125:E125"/>
    <mergeCell ref="A108:E108"/>
    <mergeCell ref="A3:E3"/>
    <mergeCell ref="A20:E20"/>
    <mergeCell ref="A34:E34"/>
    <mergeCell ref="A52:A53"/>
  </mergeCells>
  <phoneticPr fontId="22" type="noConversion"/>
  <pageMargins left="0.7" right="0.7" top="0.75" bottom="0.75" header="0.3" footer="0.3"/>
  <pageSetup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3:V156"/>
  <sheetViews>
    <sheetView showGridLines="0" topLeftCell="A49" zoomScale="89" zoomScaleNormal="89" workbookViewId="0">
      <selection activeCell="F109" sqref="F109"/>
    </sheetView>
  </sheetViews>
  <sheetFormatPr baseColWidth="10" defaultRowHeight="14.25"/>
  <cols>
    <col min="1" max="1" width="8.7109375" style="327" customWidth="1"/>
    <col min="2" max="2" width="43.140625" style="327" customWidth="1"/>
    <col min="3" max="3" width="24" style="326" customWidth="1"/>
    <col min="4" max="4" width="25.85546875" style="326" customWidth="1"/>
    <col min="5" max="5" width="38.28515625" style="326" customWidth="1"/>
    <col min="6" max="6" width="53" style="326" customWidth="1"/>
    <col min="7" max="9" width="26.42578125" style="326" customWidth="1"/>
    <col min="10" max="10" width="22.5703125" style="327" customWidth="1"/>
    <col min="11" max="11" width="25.85546875" style="326" customWidth="1"/>
    <col min="12" max="12" width="24" style="326" bestFit="1" customWidth="1"/>
    <col min="13" max="13" width="24" style="327" bestFit="1" customWidth="1"/>
    <col min="14" max="14" width="25.7109375" style="327" bestFit="1" customWidth="1"/>
    <col min="15" max="15" width="26" style="327" bestFit="1" customWidth="1"/>
    <col min="16" max="16" width="22.5703125" style="327" bestFit="1" customWidth="1"/>
    <col min="17" max="19" width="20.7109375" style="327" bestFit="1" customWidth="1"/>
    <col min="20" max="20" width="11.42578125" style="327"/>
    <col min="21" max="21" width="20.7109375" style="327" bestFit="1" customWidth="1"/>
    <col min="22" max="22" width="13.5703125" style="326" bestFit="1" customWidth="1"/>
    <col min="23" max="23" width="19.42578125" style="327" bestFit="1" customWidth="1"/>
    <col min="24" max="24" width="13.5703125" style="327" bestFit="1" customWidth="1"/>
    <col min="25" max="25" width="19.28515625" style="327" bestFit="1" customWidth="1"/>
    <col min="26" max="16384" width="11.42578125" style="327"/>
  </cols>
  <sheetData>
    <row r="3" spans="2:12" ht="15">
      <c r="B3" s="670" t="s">
        <v>355</v>
      </c>
      <c r="C3" s="670"/>
      <c r="D3" s="670"/>
      <c r="E3" s="670"/>
      <c r="F3" s="670"/>
      <c r="G3" s="670"/>
      <c r="H3" s="670"/>
      <c r="I3" s="670"/>
      <c r="J3" s="670"/>
    </row>
    <row r="4" spans="2:12" ht="15">
      <c r="B4" s="328"/>
      <c r="C4" s="328"/>
      <c r="D4" s="328"/>
      <c r="E4" s="328"/>
      <c r="F4" s="328"/>
      <c r="G4" s="328"/>
      <c r="H4" s="328"/>
      <c r="I4" s="328"/>
      <c r="J4" s="328"/>
    </row>
    <row r="5" spans="2:12" ht="15">
      <c r="B5" s="671" t="s">
        <v>356</v>
      </c>
      <c r="C5" s="672" t="s">
        <v>271</v>
      </c>
      <c r="D5" s="673"/>
      <c r="E5" s="673"/>
      <c r="F5" s="674" t="s">
        <v>357</v>
      </c>
      <c r="G5" s="675"/>
      <c r="H5" s="675"/>
      <c r="I5" s="329"/>
      <c r="J5" s="330"/>
      <c r="K5" s="331"/>
      <c r="L5" s="331"/>
    </row>
    <row r="6" spans="2:12" ht="15">
      <c r="B6" s="671"/>
      <c r="C6" s="332" t="s">
        <v>358</v>
      </c>
      <c r="D6" s="333" t="s">
        <v>359</v>
      </c>
      <c r="E6" s="334" t="s">
        <v>360</v>
      </c>
      <c r="F6" s="335">
        <v>2008</v>
      </c>
      <c r="G6" s="336">
        <v>2009</v>
      </c>
      <c r="H6" s="336">
        <v>2010</v>
      </c>
      <c r="I6" s="336"/>
      <c r="K6" s="331"/>
      <c r="L6" s="331"/>
    </row>
    <row r="7" spans="2:12">
      <c r="B7" s="337" t="s">
        <v>361</v>
      </c>
      <c r="C7" s="338">
        <v>3</v>
      </c>
      <c r="D7" s="339">
        <v>5</v>
      </c>
      <c r="E7" s="340">
        <v>3</v>
      </c>
      <c r="F7" s="341">
        <v>1800000</v>
      </c>
      <c r="G7" s="342">
        <v>2500000</v>
      </c>
      <c r="H7" s="343" t="s">
        <v>362</v>
      </c>
      <c r="I7" s="342"/>
      <c r="K7" s="331"/>
      <c r="L7" s="331"/>
    </row>
    <row r="8" spans="2:12">
      <c r="B8" s="344" t="s">
        <v>363</v>
      </c>
      <c r="C8" s="338">
        <v>3</v>
      </c>
      <c r="D8" s="339">
        <v>5</v>
      </c>
      <c r="E8" s="340">
        <v>3</v>
      </c>
      <c r="F8" s="341">
        <v>4200000</v>
      </c>
      <c r="G8" s="342">
        <v>4500000</v>
      </c>
      <c r="H8" s="343">
        <v>5000000</v>
      </c>
      <c r="I8" s="342"/>
      <c r="K8" s="331"/>
      <c r="L8" s="331"/>
    </row>
    <row r="9" spans="2:12">
      <c r="B9" s="344" t="s">
        <v>364</v>
      </c>
      <c r="C9" s="345">
        <v>2</v>
      </c>
      <c r="D9" s="339">
        <v>4</v>
      </c>
      <c r="E9" s="340">
        <v>1</v>
      </c>
      <c r="F9" s="346">
        <v>3700000</v>
      </c>
      <c r="G9" s="347">
        <v>4100000</v>
      </c>
      <c r="H9" s="343" t="s">
        <v>365</v>
      </c>
      <c r="I9" s="347"/>
      <c r="K9" s="331"/>
      <c r="L9" s="331"/>
    </row>
    <row r="10" spans="2:12">
      <c r="B10" s="344" t="s">
        <v>366</v>
      </c>
      <c r="C10" s="345">
        <v>5</v>
      </c>
      <c r="D10" s="339">
        <v>7</v>
      </c>
      <c r="E10" s="348">
        <v>2</v>
      </c>
      <c r="F10" s="346">
        <v>1700000</v>
      </c>
      <c r="G10" s="347">
        <v>2000000</v>
      </c>
      <c r="H10" s="343" t="s">
        <v>362</v>
      </c>
      <c r="I10" s="347"/>
      <c r="K10" s="331"/>
      <c r="L10" s="331"/>
    </row>
    <row r="11" spans="2:12">
      <c r="B11" s="344" t="s">
        <v>367</v>
      </c>
      <c r="C11" s="345">
        <v>5</v>
      </c>
      <c r="D11" s="339">
        <v>8</v>
      </c>
      <c r="E11" s="348">
        <v>10</v>
      </c>
      <c r="F11" s="346">
        <v>1700000</v>
      </c>
      <c r="G11" s="347">
        <v>1800000</v>
      </c>
      <c r="H11" s="343" t="s">
        <v>368</v>
      </c>
      <c r="I11" s="347"/>
      <c r="K11" s="331"/>
      <c r="L11" s="331"/>
    </row>
    <row r="12" spans="2:12">
      <c r="B12" s="344" t="s">
        <v>369</v>
      </c>
      <c r="C12" s="345">
        <v>5</v>
      </c>
      <c r="D12" s="339">
        <v>8</v>
      </c>
      <c r="E12" s="348">
        <v>5</v>
      </c>
      <c r="F12" s="346">
        <v>950000</v>
      </c>
      <c r="G12" s="347">
        <v>1000000</v>
      </c>
      <c r="H12" s="343" t="s">
        <v>370</v>
      </c>
      <c r="I12" s="347"/>
      <c r="K12" s="331"/>
      <c r="L12" s="331"/>
    </row>
    <row r="13" spans="2:12">
      <c r="B13" s="344" t="s">
        <v>371</v>
      </c>
      <c r="C13" s="345">
        <v>0</v>
      </c>
      <c r="D13" s="339">
        <v>1</v>
      </c>
      <c r="E13" s="348">
        <v>2</v>
      </c>
      <c r="F13" s="346">
        <v>1000000</v>
      </c>
      <c r="G13" s="347">
        <v>1000000</v>
      </c>
      <c r="H13" s="343" t="s">
        <v>372</v>
      </c>
      <c r="I13" s="347"/>
      <c r="K13" s="331"/>
      <c r="L13" s="331"/>
    </row>
    <row r="14" spans="2:12">
      <c r="B14" s="344" t="s">
        <v>373</v>
      </c>
      <c r="C14" s="345">
        <v>5</v>
      </c>
      <c r="D14" s="339">
        <v>8</v>
      </c>
      <c r="E14" s="340">
        <v>30</v>
      </c>
      <c r="F14" s="347">
        <v>790000</v>
      </c>
      <c r="G14" s="347">
        <v>800000</v>
      </c>
      <c r="H14" s="343">
        <v>900000</v>
      </c>
      <c r="I14" s="347"/>
      <c r="K14" s="331"/>
      <c r="L14" s="331"/>
    </row>
    <row r="15" spans="2:12">
      <c r="B15" s="349"/>
      <c r="C15" s="350"/>
      <c r="D15" s="351"/>
      <c r="E15" s="331"/>
      <c r="F15" s="331"/>
      <c r="G15" s="352"/>
      <c r="H15" s="352"/>
      <c r="I15" s="352"/>
      <c r="J15" s="331"/>
      <c r="K15" s="331"/>
      <c r="L15" s="331"/>
    </row>
    <row r="16" spans="2:12">
      <c r="E16" s="331"/>
      <c r="F16" s="331"/>
      <c r="G16" s="352"/>
      <c r="H16" s="352"/>
      <c r="I16" s="352"/>
      <c r="J16" s="331"/>
      <c r="K16" s="331"/>
      <c r="L16" s="331"/>
    </row>
    <row r="17" spans="1:14">
      <c r="E17" s="331"/>
      <c r="F17" s="331"/>
      <c r="G17" s="352"/>
      <c r="H17" s="352"/>
      <c r="I17" s="352"/>
      <c r="J17" s="331"/>
      <c r="K17" s="331"/>
      <c r="L17" s="331"/>
    </row>
    <row r="18" spans="1:14" ht="15">
      <c r="B18" s="676" t="s">
        <v>374</v>
      </c>
      <c r="C18" s="676"/>
      <c r="D18" s="676"/>
      <c r="E18" s="676"/>
      <c r="F18" s="331"/>
      <c r="G18" s="352"/>
      <c r="H18" s="352"/>
      <c r="I18" s="352"/>
      <c r="J18" s="331"/>
      <c r="K18" s="353" t="s">
        <v>375</v>
      </c>
      <c r="L18" s="353" t="s">
        <v>356</v>
      </c>
      <c r="M18" s="353" t="s">
        <v>376</v>
      </c>
      <c r="N18" s="353" t="s">
        <v>377</v>
      </c>
    </row>
    <row r="19" spans="1:14">
      <c r="E19" s="331"/>
      <c r="F19" s="331"/>
      <c r="G19" s="352"/>
      <c r="H19" s="352"/>
      <c r="I19" s="352"/>
      <c r="J19" s="331"/>
      <c r="K19" s="339" t="s">
        <v>378</v>
      </c>
      <c r="L19" s="339" t="s">
        <v>379</v>
      </c>
      <c r="M19" s="354" t="s">
        <v>380</v>
      </c>
      <c r="N19" s="354"/>
    </row>
    <row r="20" spans="1:14" ht="15">
      <c r="A20" s="661" t="s">
        <v>381</v>
      </c>
      <c r="B20" s="661"/>
      <c r="C20" s="661"/>
      <c r="D20" s="661"/>
      <c r="E20" s="331"/>
      <c r="F20" s="331"/>
      <c r="G20" s="352"/>
      <c r="H20" s="352"/>
      <c r="I20" s="352"/>
      <c r="J20" s="331"/>
      <c r="K20" s="339" t="s">
        <v>382</v>
      </c>
      <c r="L20" s="339" t="s">
        <v>383</v>
      </c>
      <c r="M20" s="354" t="s">
        <v>384</v>
      </c>
      <c r="N20" s="354">
        <v>6424848</v>
      </c>
    </row>
    <row r="21" spans="1:14">
      <c r="K21" s="339" t="s">
        <v>385</v>
      </c>
      <c r="L21" s="339" t="s">
        <v>386</v>
      </c>
      <c r="M21" s="354" t="s">
        <v>387</v>
      </c>
      <c r="N21" s="354">
        <v>6421579</v>
      </c>
    </row>
    <row r="22" spans="1:14" ht="15">
      <c r="B22" s="664" t="s">
        <v>388</v>
      </c>
      <c r="C22" s="665"/>
      <c r="D22" s="665"/>
      <c r="E22" s="666"/>
      <c r="F22" s="355" t="s">
        <v>389</v>
      </c>
      <c r="K22" s="339" t="s">
        <v>390</v>
      </c>
      <c r="L22" s="339" t="s">
        <v>391</v>
      </c>
      <c r="M22" s="354" t="s">
        <v>392</v>
      </c>
      <c r="N22" s="354">
        <v>6803464</v>
      </c>
    </row>
    <row r="23" spans="1:14" ht="15">
      <c r="B23" s="356" t="s">
        <v>393</v>
      </c>
      <c r="C23" s="356" t="s">
        <v>17</v>
      </c>
      <c r="D23" s="356" t="s">
        <v>394</v>
      </c>
      <c r="E23" s="357" t="s">
        <v>61</v>
      </c>
      <c r="F23" s="358">
        <v>900000</v>
      </c>
      <c r="G23" s="494"/>
      <c r="H23" s="359"/>
      <c r="I23" s="359"/>
      <c r="J23" s="359"/>
      <c r="K23" s="339" t="s">
        <v>395</v>
      </c>
      <c r="L23" s="339" t="s">
        <v>396</v>
      </c>
      <c r="M23" s="354" t="s">
        <v>397</v>
      </c>
      <c r="N23" s="354">
        <v>6454377</v>
      </c>
    </row>
    <row r="24" spans="1:14" ht="15">
      <c r="B24" s="360" t="s">
        <v>505</v>
      </c>
      <c r="C24" s="355">
        <v>15</v>
      </c>
      <c r="D24" s="505">
        <v>12000</v>
      </c>
      <c r="E24" s="508">
        <f>+C24*D24</f>
        <v>180000</v>
      </c>
      <c r="F24" s="362">
        <f>+'costos y parametros'!C3*60</f>
        <v>720000</v>
      </c>
      <c r="G24"/>
      <c r="H24" s="363"/>
      <c r="I24" s="363"/>
      <c r="J24" s="364"/>
      <c r="K24" s="365" t="s">
        <v>399</v>
      </c>
      <c r="L24" s="339" t="s">
        <v>400</v>
      </c>
      <c r="M24" s="354"/>
      <c r="N24" s="354"/>
    </row>
    <row r="25" spans="1:14">
      <c r="B25" s="360" t="s">
        <v>401</v>
      </c>
      <c r="C25" s="355">
        <v>1</v>
      </c>
      <c r="D25" s="505">
        <v>150000</v>
      </c>
      <c r="E25" s="508">
        <f>+C25*D25</f>
        <v>150000</v>
      </c>
      <c r="F25" s="362"/>
      <c r="H25" s="363"/>
      <c r="I25" s="363"/>
      <c r="J25" s="364"/>
      <c r="K25" s="365" t="s">
        <v>378</v>
      </c>
      <c r="L25" s="339" t="s">
        <v>402</v>
      </c>
      <c r="M25" s="354"/>
      <c r="N25" s="354"/>
    </row>
    <row r="26" spans="1:14">
      <c r="B26" s="360" t="s">
        <v>403</v>
      </c>
      <c r="C26" s="355">
        <v>400</v>
      </c>
      <c r="D26" s="507">
        <v>8</v>
      </c>
      <c r="E26" s="508">
        <f>+C26*D26</f>
        <v>3200</v>
      </c>
      <c r="F26" s="362"/>
      <c r="H26" s="363"/>
      <c r="I26" s="363"/>
      <c r="J26" s="364"/>
      <c r="K26" s="365"/>
      <c r="L26" s="339"/>
      <c r="M26" s="354"/>
      <c r="N26" s="354"/>
    </row>
    <row r="27" spans="1:14" ht="15">
      <c r="B27" s="360" t="s">
        <v>504</v>
      </c>
      <c r="C27" s="355">
        <v>2</v>
      </c>
      <c r="D27" s="506">
        <v>3000</v>
      </c>
      <c r="E27" s="508">
        <f>+C27*D27</f>
        <v>6000</v>
      </c>
      <c r="F27" s="362"/>
      <c r="G27"/>
      <c r="H27" s="363"/>
      <c r="I27" s="363"/>
      <c r="J27" s="364"/>
      <c r="K27" s="365" t="s">
        <v>378</v>
      </c>
      <c r="L27" s="339" t="s">
        <v>404</v>
      </c>
      <c r="M27" s="354"/>
      <c r="N27" s="354"/>
    </row>
    <row r="28" spans="1:14">
      <c r="B28" s="367" t="s">
        <v>43</v>
      </c>
      <c r="C28" s="355"/>
      <c r="D28" s="361"/>
      <c r="E28" s="508">
        <f>SUM(E24:E27)</f>
        <v>339200</v>
      </c>
      <c r="F28" s="362"/>
      <c r="G28" s="495"/>
      <c r="H28" s="368"/>
      <c r="I28" s="368"/>
      <c r="J28" s="368"/>
      <c r="K28" s="363"/>
    </row>
    <row r="29" spans="1:14" ht="15">
      <c r="B29" s="369"/>
      <c r="C29" s="362"/>
      <c r="D29" s="362"/>
      <c r="E29" s="504">
        <f>+'costos y parametros'!C57/777</f>
        <v>253340</v>
      </c>
      <c r="G29"/>
    </row>
    <row r="30" spans="1:14" ht="15">
      <c r="B30" s="663" t="s">
        <v>405</v>
      </c>
      <c r="C30" s="663"/>
      <c r="D30" s="663"/>
      <c r="E30" s="663"/>
      <c r="F30" s="362"/>
      <c r="H30" s="370"/>
      <c r="I30" s="370"/>
      <c r="J30" s="370"/>
      <c r="K30" s="371"/>
      <c r="L30" s="371"/>
      <c r="M30" s="364"/>
    </row>
    <row r="31" spans="1:14" ht="15">
      <c r="B31" s="372"/>
      <c r="C31" s="373"/>
      <c r="D31" s="373"/>
      <c r="E31" s="374"/>
      <c r="F31" s="362"/>
      <c r="G31"/>
      <c r="H31" s="375"/>
      <c r="I31" s="375"/>
      <c r="J31" s="371"/>
      <c r="K31" s="371"/>
      <c r="L31" s="371"/>
      <c r="M31" s="364"/>
    </row>
    <row r="32" spans="1:14" ht="15">
      <c r="B32" s="376" t="s">
        <v>406</v>
      </c>
      <c r="C32" s="373"/>
      <c r="D32" s="373"/>
      <c r="E32" s="374"/>
      <c r="F32" s="362"/>
      <c r="G32" s="494"/>
      <c r="H32" s="375"/>
      <c r="I32" s="375"/>
      <c r="J32" s="371"/>
      <c r="K32" s="377"/>
      <c r="L32" s="377"/>
      <c r="M32" s="364"/>
    </row>
    <row r="33" spans="1:13" ht="15">
      <c r="B33" s="376"/>
      <c r="C33" s="373"/>
      <c r="D33" s="373"/>
      <c r="E33" s="374"/>
      <c r="F33" s="362"/>
      <c r="G33"/>
      <c r="H33" s="375"/>
      <c r="I33" s="375"/>
      <c r="J33" s="371"/>
      <c r="K33" s="377"/>
      <c r="L33" s="377"/>
      <c r="M33" s="364"/>
    </row>
    <row r="34" spans="1:13" s="9" customFormat="1">
      <c r="A34" s="658" t="s">
        <v>23</v>
      </c>
      <c r="B34" s="658"/>
      <c r="C34" s="658"/>
      <c r="D34" s="658"/>
      <c r="E34" s="658"/>
      <c r="G34" s="326"/>
    </row>
    <row r="35" spans="1:13" s="9" customFormat="1" ht="6" customHeight="1">
      <c r="A35" s="57"/>
      <c r="B35" s="57"/>
      <c r="C35" s="57"/>
      <c r="D35" s="57"/>
      <c r="E35" s="57"/>
      <c r="G35"/>
    </row>
    <row r="36" spans="1:13" s="9" customFormat="1">
      <c r="B36" s="9" t="s">
        <v>24</v>
      </c>
      <c r="D36" s="378">
        <v>566700</v>
      </c>
      <c r="E36" s="379"/>
      <c r="G36" s="495"/>
    </row>
    <row r="37" spans="1:13" s="9" customFormat="1" ht="15.75" thickBot="1">
      <c r="B37" s="9" t="s">
        <v>25</v>
      </c>
      <c r="D37" s="380">
        <v>67800</v>
      </c>
      <c r="E37" s="379"/>
      <c r="G37"/>
    </row>
    <row r="38" spans="1:13" s="9" customFormat="1" ht="15" thickTop="1">
      <c r="B38" s="9" t="s">
        <v>26</v>
      </c>
      <c r="D38" s="378">
        <f>SUM(D36:D37)</f>
        <v>634500</v>
      </c>
      <c r="E38" s="379"/>
      <c r="G38" s="326"/>
    </row>
    <row r="39" spans="1:13" s="9" customFormat="1" ht="4.5" customHeight="1">
      <c r="D39" s="378"/>
      <c r="E39" s="379"/>
      <c r="G39"/>
    </row>
    <row r="40" spans="1:13" s="9" customFormat="1">
      <c r="B40" s="9" t="s">
        <v>27</v>
      </c>
      <c r="D40" s="381">
        <f>(+D38)*(1.52)</f>
        <v>964440</v>
      </c>
      <c r="E40" s="382" t="s">
        <v>28</v>
      </c>
      <c r="G40" s="494"/>
    </row>
    <row r="41" spans="1:13" s="9" customFormat="1" ht="3.75" customHeight="1">
      <c r="D41" s="383"/>
      <c r="E41" s="379"/>
      <c r="G41"/>
    </row>
    <row r="42" spans="1:13" s="9" customFormat="1">
      <c r="B42" s="9" t="s">
        <v>29</v>
      </c>
      <c r="D42" s="384" t="s">
        <v>30</v>
      </c>
      <c r="E42" s="379"/>
      <c r="G42" s="326"/>
    </row>
    <row r="43" spans="1:13" s="9" customFormat="1" ht="15">
      <c r="B43" s="9" t="s">
        <v>31</v>
      </c>
      <c r="D43" s="383" t="s">
        <v>32</v>
      </c>
      <c r="E43" s="379"/>
      <c r="G43"/>
    </row>
    <row r="44" spans="1:13" s="9" customFormat="1" ht="3.75" customHeight="1" thickBot="1">
      <c r="D44" s="384"/>
      <c r="E44" s="379"/>
      <c r="G44" s="495"/>
    </row>
    <row r="45" spans="1:13" s="9" customFormat="1" ht="15.75" thickBot="1">
      <c r="B45" s="9" t="s">
        <v>463</v>
      </c>
      <c r="D45" s="385">
        <f>+D40/11520</f>
        <v>83.71875</v>
      </c>
      <c r="E45" s="379"/>
      <c r="G45"/>
    </row>
    <row r="46" spans="1:13" s="9" customFormat="1" ht="15" thickBot="1">
      <c r="B46" s="9" t="s">
        <v>465</v>
      </c>
      <c r="D46" s="386"/>
      <c r="E46" s="379"/>
      <c r="G46" s="326"/>
    </row>
    <row r="47" spans="1:13" s="9" customFormat="1" ht="15">
      <c r="D47" s="383"/>
      <c r="E47" s="379"/>
      <c r="G47"/>
    </row>
    <row r="48" spans="1:13" s="9" customFormat="1">
      <c r="A48" s="658" t="s">
        <v>33</v>
      </c>
      <c r="B48" s="658"/>
      <c r="C48" s="658"/>
      <c r="D48" s="658"/>
      <c r="E48" s="658"/>
      <c r="G48" s="494"/>
    </row>
    <row r="49" spans="2:22" ht="15">
      <c r="B49" s="372"/>
      <c r="C49" s="373"/>
      <c r="D49" s="373"/>
      <c r="E49" s="359"/>
      <c r="F49" s="363"/>
      <c r="G49"/>
      <c r="H49" s="364"/>
      <c r="I49" s="364"/>
      <c r="J49" s="374"/>
      <c r="K49" s="374"/>
      <c r="L49" s="364"/>
      <c r="M49" s="387"/>
      <c r="N49" s="387"/>
      <c r="U49" s="326"/>
      <c r="V49" s="327"/>
    </row>
    <row r="50" spans="2:22" ht="15">
      <c r="B50" s="364"/>
      <c r="C50" s="496" t="s">
        <v>520</v>
      </c>
      <c r="D50" s="485"/>
      <c r="E50" s="359"/>
      <c r="F50" s="363"/>
      <c r="H50" s="363"/>
      <c r="I50" s="363"/>
      <c r="J50" s="364"/>
      <c r="K50" s="371"/>
      <c r="L50" s="371"/>
      <c r="M50" s="364"/>
    </row>
    <row r="51" spans="2:22" ht="15.75" customHeight="1">
      <c r="B51" s="388" t="s">
        <v>407</v>
      </c>
      <c r="C51" s="481" t="s">
        <v>494</v>
      </c>
      <c r="D51" s="667" t="s">
        <v>519</v>
      </c>
      <c r="E51" s="474"/>
      <c r="F51" s="475"/>
      <c r="G51"/>
      <c r="H51" s="476"/>
      <c r="I51" s="662"/>
      <c r="J51" s="364"/>
      <c r="K51" s="371"/>
      <c r="L51" s="371"/>
      <c r="M51" s="364"/>
    </row>
    <row r="52" spans="2:22" ht="15.75" customHeight="1">
      <c r="B52" s="389"/>
      <c r="C52" s="482"/>
      <c r="D52" s="668"/>
      <c r="E52" s="477"/>
      <c r="F52" s="478"/>
      <c r="G52" s="495"/>
      <c r="H52" s="477"/>
      <c r="I52" s="662"/>
      <c r="J52" s="364"/>
      <c r="K52" s="371"/>
      <c r="L52" s="371"/>
      <c r="M52" s="364"/>
    </row>
    <row r="53" spans="2:22" ht="15.75" customHeight="1">
      <c r="B53" s="337" t="s">
        <v>408</v>
      </c>
      <c r="C53" s="483">
        <v>15</v>
      </c>
      <c r="D53" s="391">
        <f>+C53*D$45</f>
        <v>1255.78125</v>
      </c>
      <c r="E53" s="477"/>
      <c r="F53" s="478"/>
      <c r="G53"/>
      <c r="H53" s="477"/>
      <c r="I53" s="392"/>
      <c r="J53" s="364"/>
      <c r="K53" s="371"/>
      <c r="L53" s="371"/>
      <c r="M53" s="364"/>
    </row>
    <row r="54" spans="2:22" ht="14.25" customHeight="1">
      <c r="B54" s="393" t="s">
        <v>409</v>
      </c>
      <c r="C54" s="484">
        <v>60</v>
      </c>
      <c r="D54" s="391">
        <f t="shared" ref="D54:D61" si="0">+C54*D$45</f>
        <v>5023.125</v>
      </c>
      <c r="E54" s="477"/>
      <c r="F54" s="478"/>
      <c r="H54" s="477"/>
      <c r="I54" s="392"/>
      <c r="J54" s="364"/>
      <c r="K54" s="371"/>
      <c r="L54" s="371"/>
      <c r="M54" s="364"/>
    </row>
    <row r="55" spans="2:22" ht="15.75">
      <c r="B55" s="394" t="s">
        <v>410</v>
      </c>
      <c r="C55" s="483">
        <v>60</v>
      </c>
      <c r="D55" s="391">
        <f t="shared" si="0"/>
        <v>5023.125</v>
      </c>
      <c r="E55" s="477"/>
      <c r="F55" s="478"/>
      <c r="G55"/>
      <c r="H55" s="477"/>
      <c r="I55" s="392"/>
      <c r="J55" s="387"/>
      <c r="L55" s="371"/>
      <c r="M55" s="364"/>
    </row>
    <row r="56" spans="2:22" ht="15">
      <c r="B56" s="394" t="s">
        <v>411</v>
      </c>
      <c r="C56" s="483">
        <v>150</v>
      </c>
      <c r="D56" s="391">
        <f t="shared" si="0"/>
        <v>12557.8125</v>
      </c>
      <c r="E56" s="477"/>
      <c r="F56" s="478"/>
      <c r="G56" s="494"/>
      <c r="H56" s="477"/>
      <c r="I56" s="392"/>
      <c r="J56" s="364"/>
      <c r="K56" s="371"/>
      <c r="L56" s="371"/>
      <c r="M56" s="364"/>
    </row>
    <row r="57" spans="2:22" ht="15.75">
      <c r="B57" s="394" t="s">
        <v>412</v>
      </c>
      <c r="C57" s="483">
        <v>60</v>
      </c>
      <c r="D57" s="391">
        <f t="shared" si="0"/>
        <v>5023.125</v>
      </c>
      <c r="E57" s="477"/>
      <c r="F57" s="478"/>
      <c r="G57"/>
      <c r="H57" s="477"/>
      <c r="I57" s="392"/>
      <c r="J57" s="364"/>
      <c r="K57" s="371"/>
      <c r="L57" s="371"/>
      <c r="M57" s="364"/>
    </row>
    <row r="58" spans="2:22" ht="15">
      <c r="B58" s="395" t="s">
        <v>413</v>
      </c>
      <c r="C58" s="483">
        <v>30</v>
      </c>
      <c r="D58" s="391">
        <f t="shared" si="0"/>
        <v>2511.5625</v>
      </c>
      <c r="E58" s="477"/>
      <c r="F58" s="479"/>
      <c r="H58" s="477"/>
      <c r="I58" s="392"/>
      <c r="J58" s="364"/>
      <c r="K58" s="371"/>
      <c r="L58" s="371"/>
      <c r="M58" s="364"/>
    </row>
    <row r="59" spans="2:22" ht="15.75">
      <c r="B59" s="396" t="s">
        <v>464</v>
      </c>
      <c r="C59" s="483">
        <v>23</v>
      </c>
      <c r="D59" s="391">
        <f t="shared" si="0"/>
        <v>1925.53125</v>
      </c>
      <c r="E59" s="669"/>
      <c r="F59" s="669"/>
      <c r="G59"/>
      <c r="H59" s="480"/>
      <c r="I59" s="392"/>
      <c r="J59" s="364"/>
      <c r="K59" s="371"/>
      <c r="L59" s="371"/>
      <c r="M59" s="364"/>
    </row>
    <row r="60" spans="2:22">
      <c r="B60" s="396"/>
      <c r="C60" s="483"/>
      <c r="D60" s="391"/>
      <c r="E60" s="457"/>
      <c r="F60" s="363">
        <f>42/60</f>
        <v>0.7</v>
      </c>
      <c r="H60" s="392"/>
      <c r="I60" s="392"/>
      <c r="J60" s="364"/>
      <c r="K60" s="371"/>
      <c r="L60" s="371"/>
      <c r="M60" s="364"/>
    </row>
    <row r="61" spans="2:22" ht="15">
      <c r="B61" s="397" t="s">
        <v>43</v>
      </c>
      <c r="C61" s="398">
        <f>SUM(C53:C60)</f>
        <v>398</v>
      </c>
      <c r="D61" s="391">
        <f t="shared" si="0"/>
        <v>33320.0625</v>
      </c>
      <c r="E61" s="399" t="s">
        <v>415</v>
      </c>
      <c r="F61" s="363"/>
      <c r="G61"/>
      <c r="H61" s="392"/>
      <c r="I61" s="392"/>
      <c r="J61" s="364"/>
      <c r="K61" s="371"/>
      <c r="L61" s="371"/>
      <c r="M61" s="364"/>
    </row>
    <row r="62" spans="2:22" s="387" customFormat="1" ht="15">
      <c r="B62" s="400" t="s">
        <v>509</v>
      </c>
      <c r="C62" s="401"/>
      <c r="D62" s="402"/>
      <c r="E62" s="403">
        <f>SUM(D53:D60)</f>
        <v>33320.0625</v>
      </c>
      <c r="F62" s="363"/>
      <c r="G62" s="326"/>
      <c r="H62" s="392"/>
      <c r="I62" s="392"/>
      <c r="J62" s="364"/>
      <c r="K62" s="371"/>
      <c r="L62" s="371"/>
      <c r="M62" s="364"/>
      <c r="V62" s="331"/>
    </row>
    <row r="63" spans="2:22" s="404" customFormat="1" ht="15.75" customHeight="1">
      <c r="B63" s="401" t="s">
        <v>495</v>
      </c>
      <c r="C63" s="486">
        <f>480/C61</f>
        <v>1.2060301507537687</v>
      </c>
      <c r="D63" s="404" t="s">
        <v>192</v>
      </c>
      <c r="E63" s="502">
        <f>+E62*777</f>
        <v>25889688.5625</v>
      </c>
    </row>
    <row r="64" spans="2:22" s="372" customFormat="1" ht="15">
      <c r="B64" s="663" t="s">
        <v>416</v>
      </c>
      <c r="C64" s="663"/>
      <c r="D64" s="663"/>
      <c r="E64" s="663"/>
      <c r="F64" s="363"/>
      <c r="G64" s="363"/>
      <c r="H64" s="363"/>
      <c r="I64" s="363"/>
      <c r="K64" s="373"/>
      <c r="L64" s="373"/>
      <c r="V64" s="373"/>
    </row>
    <row r="65" spans="1:22" s="372" customFormat="1" ht="15">
      <c r="B65" s="359"/>
      <c r="C65" s="359"/>
      <c r="D65" s="359"/>
      <c r="E65" s="373"/>
      <c r="F65" s="373"/>
      <c r="G65" s="373"/>
      <c r="H65" s="373"/>
      <c r="I65" s="373"/>
      <c r="K65" s="373"/>
      <c r="L65" s="373"/>
      <c r="V65" s="373"/>
    </row>
    <row r="66" spans="1:22" s="372" customFormat="1" ht="33" customHeight="1">
      <c r="A66" s="364"/>
      <c r="B66" s="405" t="s">
        <v>417</v>
      </c>
      <c r="C66" s="395" t="s">
        <v>418</v>
      </c>
      <c r="D66" s="395" t="s">
        <v>224</v>
      </c>
      <c r="E66" s="398" t="s">
        <v>419</v>
      </c>
      <c r="F66" s="398" t="s">
        <v>420</v>
      </c>
      <c r="G66" s="359"/>
      <c r="H66" s="359"/>
      <c r="I66" s="359"/>
      <c r="J66" s="364"/>
      <c r="K66" s="373"/>
      <c r="L66" s="373"/>
      <c r="V66" s="373"/>
    </row>
    <row r="67" spans="1:22" s="372" customFormat="1" ht="15.75" customHeight="1">
      <c r="A67" s="364"/>
      <c r="B67" s="344" t="s">
        <v>421</v>
      </c>
      <c r="C67" s="406">
        <v>300000</v>
      </c>
      <c r="D67" s="390">
        <v>10</v>
      </c>
      <c r="E67" s="407">
        <f t="shared" ref="E67:E72" si="1">+(C67*1)/(D67*360)</f>
        <v>83.333333333333329</v>
      </c>
      <c r="F67" s="407">
        <f t="shared" ref="F67:F72" si="2">+(C67*1)/(D67*12)</f>
        <v>2500</v>
      </c>
      <c r="G67" s="363"/>
      <c r="H67" s="363"/>
      <c r="I67" s="363"/>
      <c r="J67" s="364"/>
      <c r="K67" s="373"/>
      <c r="L67" s="373"/>
      <c r="V67" s="373"/>
    </row>
    <row r="68" spans="1:22" s="372" customFormat="1" ht="15.75" customHeight="1">
      <c r="A68" s="364"/>
      <c r="B68" s="408" t="s">
        <v>422</v>
      </c>
      <c r="C68" s="407">
        <v>3000000</v>
      </c>
      <c r="D68" s="390">
        <v>10</v>
      </c>
      <c r="E68" s="407">
        <f t="shared" si="1"/>
        <v>833.33333333333337</v>
      </c>
      <c r="F68" s="407">
        <f t="shared" si="2"/>
        <v>25000</v>
      </c>
      <c r="G68" s="363"/>
      <c r="H68" s="363"/>
      <c r="I68" s="363"/>
      <c r="K68" s="373"/>
      <c r="L68" s="373"/>
      <c r="V68" s="373"/>
    </row>
    <row r="69" spans="1:22" s="372" customFormat="1" ht="15.75" customHeight="1">
      <c r="A69" s="364"/>
      <c r="B69" s="408" t="s">
        <v>423</v>
      </c>
      <c r="C69" s="407">
        <v>20000</v>
      </c>
      <c r="D69" s="390">
        <v>10</v>
      </c>
      <c r="E69" s="407">
        <f t="shared" si="1"/>
        <v>5.5555555555555554</v>
      </c>
      <c r="F69" s="407">
        <f t="shared" si="2"/>
        <v>166.66666666666666</v>
      </c>
      <c r="G69" s="363"/>
      <c r="H69" s="363"/>
      <c r="I69" s="363"/>
      <c r="K69" s="373"/>
      <c r="L69" s="373"/>
      <c r="V69" s="373"/>
    </row>
    <row r="70" spans="1:22" s="372" customFormat="1" ht="15.75" customHeight="1">
      <c r="A70" s="364"/>
      <c r="B70" s="408" t="s">
        <v>424</v>
      </c>
      <c r="C70" s="407">
        <v>2500000</v>
      </c>
      <c r="D70" s="390">
        <v>10</v>
      </c>
      <c r="E70" s="407">
        <f t="shared" si="1"/>
        <v>694.44444444444446</v>
      </c>
      <c r="F70" s="407">
        <f t="shared" si="2"/>
        <v>20833.333333333332</v>
      </c>
      <c r="G70" s="363"/>
      <c r="H70" s="363"/>
      <c r="I70" s="363"/>
      <c r="K70" s="373"/>
      <c r="L70" s="373"/>
      <c r="V70" s="373"/>
    </row>
    <row r="71" spans="1:22" s="372" customFormat="1" ht="15.75" customHeight="1">
      <c r="A71" s="364"/>
      <c r="B71" s="408" t="s">
        <v>425</v>
      </c>
      <c r="C71" s="407">
        <v>10000000</v>
      </c>
      <c r="D71" s="390">
        <v>10</v>
      </c>
      <c r="E71" s="407">
        <f t="shared" si="1"/>
        <v>2777.7777777777778</v>
      </c>
      <c r="F71" s="407">
        <f t="shared" si="2"/>
        <v>83333.333333333328</v>
      </c>
      <c r="G71" s="363"/>
      <c r="H71" s="363"/>
      <c r="I71" s="363"/>
      <c r="K71" s="373"/>
      <c r="L71" s="373"/>
      <c r="V71" s="373"/>
    </row>
    <row r="72" spans="1:22" s="404" customFormat="1" ht="15.75" customHeight="1">
      <c r="B72" s="396" t="s">
        <v>414</v>
      </c>
      <c r="C72" s="409">
        <v>1500000</v>
      </c>
      <c r="D72" s="410">
        <v>10</v>
      </c>
      <c r="E72" s="407">
        <f t="shared" si="1"/>
        <v>416.66666666666669</v>
      </c>
      <c r="F72" s="407">
        <f t="shared" si="2"/>
        <v>12500</v>
      </c>
    </row>
    <row r="73" spans="1:22" s="372" customFormat="1" ht="15">
      <c r="B73" s="359" t="s">
        <v>426</v>
      </c>
      <c r="C73" s="411">
        <f>SUM(C67:C72)</f>
        <v>17320000</v>
      </c>
      <c r="D73" s="359"/>
      <c r="E73" s="412">
        <f>SUM(E67:E72)</f>
        <v>4811.1111111111113</v>
      </c>
      <c r="F73" s="412">
        <f>SUM(F67:F72)</f>
        <v>144333.33333333331</v>
      </c>
      <c r="G73" s="373"/>
      <c r="H73" s="373"/>
      <c r="I73" s="373"/>
      <c r="K73" s="373"/>
      <c r="L73" s="373"/>
      <c r="V73" s="373"/>
    </row>
    <row r="74" spans="1:22" s="372" customFormat="1" ht="15">
      <c r="B74" s="359"/>
      <c r="C74" s="359"/>
      <c r="D74" s="359"/>
      <c r="E74" s="373"/>
      <c r="F74" s="373"/>
      <c r="G74" s="373"/>
      <c r="H74" s="373"/>
      <c r="I74" s="373"/>
      <c r="K74" s="373"/>
      <c r="L74" s="373"/>
      <c r="V74" s="373"/>
    </row>
    <row r="75" spans="1:22" s="372" customFormat="1" ht="15">
      <c r="B75" s="359"/>
      <c r="C75" s="359"/>
      <c r="D75" s="359"/>
      <c r="E75" s="373"/>
      <c r="F75" s="373"/>
      <c r="G75" s="373"/>
      <c r="H75" s="373"/>
      <c r="I75" s="373"/>
      <c r="K75" s="373"/>
      <c r="L75" s="373"/>
      <c r="V75" s="373"/>
    </row>
    <row r="76" spans="1:22" s="372" customFormat="1" ht="15">
      <c r="B76" s="359"/>
      <c r="C76" s="359"/>
      <c r="D76" s="359"/>
      <c r="E76" s="363"/>
      <c r="F76" s="373"/>
      <c r="G76" s="373"/>
      <c r="H76" s="373"/>
      <c r="I76" s="373"/>
      <c r="K76" s="373"/>
      <c r="L76" s="373"/>
      <c r="V76" s="373"/>
    </row>
    <row r="77" spans="1:22" s="372" customFormat="1" ht="15">
      <c r="B77" s="364"/>
      <c r="C77" s="363"/>
      <c r="D77" s="359"/>
      <c r="E77" s="359">
        <f>+D77/8</f>
        <v>0</v>
      </c>
      <c r="F77" s="363"/>
      <c r="G77" s="373"/>
      <c r="H77" s="373"/>
      <c r="I77" s="373"/>
      <c r="K77" s="373"/>
      <c r="L77" s="373"/>
      <c r="V77" s="373"/>
    </row>
    <row r="78" spans="1:22" s="372" customFormat="1" ht="15">
      <c r="B78" s="364"/>
      <c r="C78" s="363"/>
      <c r="D78" s="363"/>
      <c r="E78" s="359">
        <f>192*60</f>
        <v>11520</v>
      </c>
      <c r="F78" s="363"/>
      <c r="G78" s="363"/>
      <c r="H78" s="363"/>
      <c r="I78" s="363"/>
      <c r="J78" s="364"/>
      <c r="K78" s="363"/>
      <c r="L78" s="363"/>
      <c r="M78" s="364"/>
      <c r="N78" s="364"/>
      <c r="V78" s="373"/>
    </row>
    <row r="79" spans="1:22" s="372" customFormat="1" ht="15">
      <c r="B79" s="413"/>
      <c r="C79" s="363"/>
      <c r="D79" s="363"/>
      <c r="E79" s="363"/>
      <c r="F79" s="363"/>
      <c r="G79" s="363"/>
      <c r="H79" s="363"/>
      <c r="I79" s="363"/>
      <c r="J79" s="364"/>
      <c r="K79" s="363"/>
      <c r="L79" s="363"/>
      <c r="M79" s="364"/>
      <c r="N79" s="364"/>
      <c r="V79" s="373"/>
    </row>
    <row r="80" spans="1:22" s="372" customFormat="1" ht="15">
      <c r="B80" s="413"/>
      <c r="C80" s="363"/>
      <c r="D80" s="363"/>
      <c r="E80" s="363"/>
      <c r="F80" s="359"/>
      <c r="G80" s="363"/>
      <c r="H80" s="363"/>
      <c r="I80" s="363"/>
      <c r="J80" s="364"/>
      <c r="K80" s="363"/>
      <c r="L80" s="363"/>
      <c r="M80" s="364"/>
      <c r="N80" s="364"/>
      <c r="V80" s="373"/>
    </row>
    <row r="81" spans="1:22" s="372" customFormat="1" ht="15.75" customHeight="1">
      <c r="A81" s="364"/>
      <c r="B81" s="398" t="s">
        <v>54</v>
      </c>
      <c r="C81" s="395" t="s">
        <v>427</v>
      </c>
      <c r="E81" s="398" t="s">
        <v>428</v>
      </c>
      <c r="F81" s="398" t="s">
        <v>429</v>
      </c>
      <c r="G81" s="398" t="s">
        <v>430</v>
      </c>
      <c r="H81" s="398" t="s">
        <v>431</v>
      </c>
      <c r="I81" s="363"/>
      <c r="J81" s="364"/>
      <c r="K81" s="363"/>
      <c r="L81" s="363"/>
      <c r="M81" s="364"/>
      <c r="N81" s="364"/>
      <c r="V81" s="373"/>
    </row>
    <row r="82" spans="1:22" s="372" customFormat="1" ht="15.75" customHeight="1">
      <c r="A82" s="364"/>
      <c r="B82" s="398" t="s">
        <v>198</v>
      </c>
      <c r="C82" s="395"/>
      <c r="E82" s="398"/>
      <c r="F82" s="398"/>
      <c r="G82" s="398"/>
      <c r="H82" s="398"/>
      <c r="I82" s="363"/>
      <c r="J82" s="364"/>
      <c r="K82" s="363"/>
      <c r="L82" s="363"/>
      <c r="M82" s="364"/>
      <c r="N82" s="364"/>
      <c r="V82" s="373"/>
    </row>
    <row r="83" spans="1:22">
      <c r="A83" s="372"/>
      <c r="B83" s="395" t="s">
        <v>496</v>
      </c>
      <c r="C83" s="414">
        <f>+(E83/11520)*C$61</f>
        <v>6909.7222222222217</v>
      </c>
      <c r="D83" s="173"/>
      <c r="E83" s="522">
        <v>200000</v>
      </c>
      <c r="F83" s="407">
        <f t="shared" ref="F83:F92" si="3">+E83*12</f>
        <v>2400000</v>
      </c>
      <c r="G83" s="416">
        <f t="shared" ref="G83:G92" si="4">+E83*80%</f>
        <v>160000</v>
      </c>
      <c r="H83" s="417">
        <f t="shared" ref="H83:H92" si="5">+E83-G83</f>
        <v>40000</v>
      </c>
      <c r="I83" s="363"/>
      <c r="J83" s="364"/>
      <c r="K83" s="363"/>
      <c r="L83" s="363"/>
      <c r="M83" s="364"/>
      <c r="N83" s="364"/>
      <c r="O83" s="372"/>
      <c r="P83" s="372"/>
      <c r="Q83" s="372"/>
    </row>
    <row r="84" spans="1:22">
      <c r="A84" s="372"/>
      <c r="B84" s="395" t="s">
        <v>218</v>
      </c>
      <c r="C84" s="414">
        <f>+(E84/11520)*C$61</f>
        <v>2072.9166666666665</v>
      </c>
      <c r="D84" s="173"/>
      <c r="E84" s="522">
        <v>60000</v>
      </c>
      <c r="F84" s="407">
        <f t="shared" si="3"/>
        <v>720000</v>
      </c>
      <c r="G84" s="416">
        <f t="shared" si="4"/>
        <v>48000</v>
      </c>
      <c r="H84" s="417">
        <f t="shared" si="5"/>
        <v>12000</v>
      </c>
      <c r="I84" s="363"/>
      <c r="J84" s="364"/>
      <c r="K84" s="363"/>
      <c r="L84" s="363"/>
      <c r="M84" s="364"/>
      <c r="N84" s="364"/>
      <c r="O84" s="372"/>
      <c r="P84" s="372"/>
      <c r="Q84" s="372"/>
    </row>
    <row r="85" spans="1:22">
      <c r="A85" s="372"/>
      <c r="B85" s="395" t="s">
        <v>55</v>
      </c>
      <c r="C85" s="414">
        <f t="shared" ref="C85:C92" si="6">+(E85/11520)*C$61</f>
        <v>34548.611111111109</v>
      </c>
      <c r="D85" s="173"/>
      <c r="E85" s="522">
        <v>1000000</v>
      </c>
      <c r="F85" s="407">
        <f t="shared" si="3"/>
        <v>12000000</v>
      </c>
      <c r="G85" s="416">
        <f t="shared" si="4"/>
        <v>800000</v>
      </c>
      <c r="H85" s="416">
        <f t="shared" si="5"/>
        <v>200000</v>
      </c>
      <c r="I85" s="363"/>
      <c r="J85" s="364"/>
      <c r="K85" s="363">
        <f>+J85*62</f>
        <v>0</v>
      </c>
      <c r="L85" s="363"/>
      <c r="M85" s="364"/>
      <c r="N85" s="364"/>
      <c r="O85" s="372"/>
      <c r="P85" s="372"/>
      <c r="Q85" s="372"/>
    </row>
    <row r="86" spans="1:22">
      <c r="A86" s="372"/>
      <c r="B86" s="395" t="s">
        <v>289</v>
      </c>
      <c r="C86" s="414">
        <f>+(E86/11520)*C$61</f>
        <v>5446.3006365740748</v>
      </c>
      <c r="D86" s="173"/>
      <c r="E86" s="522">
        <f>+CIF!C30</f>
        <v>157641.66666666669</v>
      </c>
      <c r="F86" s="407">
        <f t="shared" si="3"/>
        <v>1891700.0000000002</v>
      </c>
      <c r="G86" s="416">
        <f t="shared" si="4"/>
        <v>126113.33333333336</v>
      </c>
      <c r="H86" s="416">
        <f t="shared" si="5"/>
        <v>31528.333333333328</v>
      </c>
      <c r="I86" s="373"/>
      <c r="J86" s="372"/>
      <c r="K86" s="373"/>
      <c r="L86" s="373"/>
      <c r="M86" s="372"/>
      <c r="N86" s="372"/>
      <c r="O86" s="372"/>
      <c r="P86" s="372"/>
      <c r="Q86" s="372"/>
    </row>
    <row r="87" spans="1:22">
      <c r="A87" s="372"/>
      <c r="B87" s="395" t="s">
        <v>87</v>
      </c>
      <c r="C87" s="414">
        <f>+(E87/11520)*C$61</f>
        <v>3282.1180555555557</v>
      </c>
      <c r="D87" s="173"/>
      <c r="E87" s="522">
        <v>95000</v>
      </c>
      <c r="F87" s="407">
        <f t="shared" si="3"/>
        <v>1140000</v>
      </c>
      <c r="G87" s="416">
        <f t="shared" si="4"/>
        <v>76000</v>
      </c>
      <c r="H87" s="416">
        <f t="shared" si="5"/>
        <v>19000</v>
      </c>
      <c r="I87" s="373"/>
      <c r="J87" s="372"/>
      <c r="K87" s="373"/>
      <c r="L87" s="373"/>
      <c r="M87" s="372"/>
      <c r="N87" s="372"/>
      <c r="O87" s="372"/>
      <c r="P87" s="372"/>
      <c r="Q87" s="372"/>
    </row>
    <row r="88" spans="1:22">
      <c r="A88" s="372"/>
      <c r="B88" s="395" t="s">
        <v>432</v>
      </c>
      <c r="C88" s="414">
        <f>+((E88/11520)*C$61)/2</f>
        <v>5689.0046296296296</v>
      </c>
      <c r="D88" s="173"/>
      <c r="E88" s="522">
        <f>+CIF!E39</f>
        <v>329333.33333333331</v>
      </c>
      <c r="F88" s="407">
        <f t="shared" si="3"/>
        <v>3952000</v>
      </c>
      <c r="G88" s="416">
        <f t="shared" si="4"/>
        <v>263466.66666666669</v>
      </c>
      <c r="H88" s="416">
        <f t="shared" si="5"/>
        <v>65866.666666666628</v>
      </c>
      <c r="I88" s="373"/>
      <c r="J88" s="372"/>
      <c r="K88" s="373"/>
      <c r="L88" s="373"/>
      <c r="M88" s="372"/>
      <c r="N88" s="372"/>
      <c r="O88" s="372"/>
      <c r="P88" s="372"/>
      <c r="Q88" s="372"/>
    </row>
    <row r="89" spans="1:22">
      <c r="A89" s="372"/>
      <c r="B89" s="395" t="s">
        <v>433</v>
      </c>
      <c r="C89" s="414">
        <f t="shared" si="6"/>
        <v>55221.254688402776</v>
      </c>
      <c r="D89" s="173"/>
      <c r="E89" s="522">
        <f>+NOMINA!M8+NOMINA!H5</f>
        <v>1598363.9547999999</v>
      </c>
      <c r="F89" s="407">
        <f t="shared" si="3"/>
        <v>19180367.457599998</v>
      </c>
      <c r="G89" s="416">
        <f t="shared" si="4"/>
        <v>1278691.1638400001</v>
      </c>
      <c r="H89" s="416">
        <f t="shared" si="5"/>
        <v>319672.7909599999</v>
      </c>
      <c r="I89" s="373"/>
      <c r="J89" s="372"/>
      <c r="K89" s="373"/>
      <c r="L89" s="373"/>
      <c r="M89" s="372"/>
      <c r="N89" s="372"/>
      <c r="O89" s="372"/>
      <c r="P89" s="372"/>
      <c r="Q89" s="372"/>
    </row>
    <row r="90" spans="1:22">
      <c r="A90" s="372"/>
      <c r="B90" s="395" t="s">
        <v>434</v>
      </c>
      <c r="C90" s="414"/>
      <c r="D90" s="173"/>
      <c r="E90" s="522">
        <f>+CIF!D13</f>
        <v>6761184.2001508055</v>
      </c>
      <c r="F90" s="407">
        <f t="shared" si="3"/>
        <v>81134210.401809663</v>
      </c>
      <c r="G90" s="416">
        <f t="shared" si="4"/>
        <v>5408947.3601206448</v>
      </c>
      <c r="H90" s="416">
        <f t="shared" si="5"/>
        <v>1352236.8400301607</v>
      </c>
      <c r="I90" s="373"/>
      <c r="J90" s="372"/>
      <c r="K90" s="373"/>
      <c r="L90" s="373"/>
      <c r="M90" s="372"/>
      <c r="N90" s="372"/>
      <c r="O90" s="372"/>
      <c r="P90" s="372"/>
      <c r="Q90" s="372"/>
    </row>
    <row r="91" spans="1:22">
      <c r="A91" s="372"/>
      <c r="B91" s="395" t="s">
        <v>435</v>
      </c>
      <c r="C91" s="414">
        <f t="shared" si="6"/>
        <v>1727.4305555555554</v>
      </c>
      <c r="D91" s="173"/>
      <c r="E91" s="522">
        <v>50000</v>
      </c>
      <c r="F91" s="407">
        <f t="shared" si="3"/>
        <v>600000</v>
      </c>
      <c r="G91" s="416">
        <f t="shared" si="4"/>
        <v>40000</v>
      </c>
      <c r="H91" s="416">
        <f t="shared" si="5"/>
        <v>10000</v>
      </c>
      <c r="I91" s="373"/>
      <c r="J91" s="372"/>
      <c r="K91" s="373"/>
      <c r="L91" s="373"/>
      <c r="M91" s="372"/>
      <c r="N91" s="372"/>
      <c r="O91" s="372"/>
      <c r="P91" s="372"/>
      <c r="Q91" s="372"/>
    </row>
    <row r="92" spans="1:22">
      <c r="A92" s="372"/>
      <c r="B92" s="395" t="s">
        <v>466</v>
      </c>
      <c r="C92" s="414">
        <f t="shared" si="6"/>
        <v>0</v>
      </c>
      <c r="D92" s="173"/>
      <c r="E92" s="415"/>
      <c r="F92" s="407">
        <f t="shared" si="3"/>
        <v>0</v>
      </c>
      <c r="G92" s="416">
        <f t="shared" si="4"/>
        <v>0</v>
      </c>
      <c r="H92" s="416">
        <f t="shared" si="5"/>
        <v>0</v>
      </c>
      <c r="I92" s="373"/>
      <c r="J92" s="372"/>
      <c r="K92" s="373"/>
      <c r="L92" s="373"/>
      <c r="M92" s="372"/>
      <c r="N92" s="372"/>
      <c r="O92" s="372"/>
      <c r="P92" s="372"/>
      <c r="Q92" s="372"/>
    </row>
    <row r="93" spans="1:22">
      <c r="A93" s="372"/>
      <c r="B93" s="364"/>
      <c r="C93" s="462"/>
      <c r="D93" s="173"/>
      <c r="E93" s="422">
        <f>SUM(E82:E92)</f>
        <v>10251523.154950805</v>
      </c>
      <c r="F93" s="463"/>
      <c r="G93" s="464"/>
      <c r="H93" s="464"/>
      <c r="I93" s="373"/>
      <c r="J93" s="372"/>
      <c r="K93" s="373"/>
      <c r="L93" s="373"/>
      <c r="M93" s="372"/>
      <c r="N93" s="372"/>
      <c r="O93" s="372"/>
      <c r="P93" s="372"/>
      <c r="Q93" s="372"/>
    </row>
    <row r="94" spans="1:22" ht="15">
      <c r="A94" s="372"/>
      <c r="B94" s="418" t="s">
        <v>232</v>
      </c>
      <c r="C94" s="327"/>
      <c r="I94" s="372"/>
      <c r="J94" s="373"/>
      <c r="K94" s="373"/>
      <c r="L94" s="373"/>
      <c r="M94" s="372"/>
      <c r="N94" s="372"/>
      <c r="O94" s="372"/>
      <c r="P94" s="372"/>
      <c r="Q94" s="372"/>
    </row>
    <row r="95" spans="1:22">
      <c r="A95" s="372"/>
      <c r="B95" s="395" t="s">
        <v>496</v>
      </c>
      <c r="C95" s="414">
        <f>+(E95/11520)*C$61</f>
        <v>3454.8611111111109</v>
      </c>
      <c r="E95" s="522">
        <v>100000</v>
      </c>
      <c r="F95" s="407">
        <f>+E95*12</f>
        <v>1200000</v>
      </c>
      <c r="G95" s="416">
        <f>+E95*80%</f>
        <v>80000</v>
      </c>
      <c r="H95" s="416">
        <f>+E95-G95</f>
        <v>20000</v>
      </c>
      <c r="I95" s="372"/>
      <c r="J95" s="373"/>
      <c r="K95" s="373"/>
      <c r="L95" s="373"/>
      <c r="M95" s="372"/>
      <c r="N95" s="372"/>
      <c r="O95" s="372"/>
      <c r="P95" s="372"/>
      <c r="Q95" s="372"/>
    </row>
    <row r="96" spans="1:22">
      <c r="A96" s="372"/>
      <c r="B96" s="395" t="s">
        <v>218</v>
      </c>
      <c r="C96" s="414">
        <f>+(E96/11520)*C$61</f>
        <v>690.97222222222229</v>
      </c>
      <c r="E96" s="522">
        <v>20000</v>
      </c>
      <c r="F96" s="407">
        <f>+E96*12</f>
        <v>240000</v>
      </c>
      <c r="G96" s="416">
        <f>+E96*80%</f>
        <v>16000</v>
      </c>
      <c r="H96" s="416">
        <f>+E96-G96</f>
        <v>4000</v>
      </c>
      <c r="I96" s="372"/>
      <c r="J96" s="373"/>
      <c r="K96" s="373"/>
      <c r="L96" s="373"/>
      <c r="M96" s="372"/>
      <c r="N96" s="372"/>
      <c r="O96" s="372"/>
      <c r="P96" s="372"/>
      <c r="Q96" s="372"/>
    </row>
    <row r="97" spans="1:22">
      <c r="A97" s="372"/>
      <c r="B97" s="395" t="s">
        <v>497</v>
      </c>
      <c r="C97" s="414">
        <f>+(E97/11520)*C$61</f>
        <v>345.48611111111114</v>
      </c>
      <c r="E97" s="522">
        <f>+CIF!D58</f>
        <v>10000</v>
      </c>
      <c r="F97" s="407">
        <f>+E97*12</f>
        <v>120000</v>
      </c>
      <c r="G97" s="416">
        <f>+E97*80%</f>
        <v>8000</v>
      </c>
      <c r="H97" s="416">
        <f>+E97-G97</f>
        <v>2000</v>
      </c>
      <c r="I97" s="372"/>
      <c r="J97" s="373"/>
      <c r="K97" s="373"/>
      <c r="L97" s="373"/>
      <c r="M97" s="372"/>
      <c r="N97" s="372"/>
      <c r="O97" s="372"/>
      <c r="P97" s="372"/>
      <c r="Q97" s="372"/>
    </row>
    <row r="98" spans="1:22">
      <c r="A98" s="372"/>
      <c r="B98" s="395" t="s">
        <v>267</v>
      </c>
      <c r="C98" s="414">
        <f>+(E98/11520)*C$61</f>
        <v>1416.4930555555554</v>
      </c>
      <c r="E98" s="522">
        <v>41000</v>
      </c>
      <c r="F98" s="407">
        <f>+E98*12</f>
        <v>492000</v>
      </c>
      <c r="G98" s="416">
        <f>+E98*80%</f>
        <v>32800</v>
      </c>
      <c r="H98" s="416">
        <f>+E98-G98</f>
        <v>8200</v>
      </c>
      <c r="I98" s="372"/>
      <c r="J98" s="373"/>
      <c r="K98" s="373"/>
      <c r="L98" s="373"/>
      <c r="M98" s="372"/>
      <c r="N98" s="372"/>
      <c r="O98" s="372"/>
      <c r="P98" s="372"/>
      <c r="Q98" s="372"/>
    </row>
    <row r="99" spans="1:22">
      <c r="A99" s="372"/>
      <c r="B99" s="395" t="s">
        <v>268</v>
      </c>
      <c r="C99" s="414">
        <f>+(E99/11520)*C$61</f>
        <v>2971.1805555555557</v>
      </c>
      <c r="E99" s="522">
        <v>86000</v>
      </c>
      <c r="F99" s="407">
        <f>+E99*12</f>
        <v>1032000</v>
      </c>
      <c r="G99" s="416">
        <f>+E99*80%</f>
        <v>68800</v>
      </c>
      <c r="H99" s="416">
        <f>+E99-G99</f>
        <v>17200</v>
      </c>
      <c r="I99" s="372"/>
      <c r="J99" s="373"/>
      <c r="K99" s="373"/>
      <c r="L99" s="373"/>
      <c r="M99" s="372"/>
      <c r="N99" s="372"/>
      <c r="O99" s="372"/>
      <c r="P99" s="372"/>
      <c r="Q99" s="372"/>
    </row>
    <row r="100" spans="1:22" ht="15.75" thickBot="1">
      <c r="A100" s="372"/>
      <c r="B100" s="372" t="s">
        <v>436</v>
      </c>
      <c r="C100" s="420">
        <f>SUM(C83:C99)</f>
        <v>123776.35162127315</v>
      </c>
      <c r="E100" s="461">
        <f>SUM(E95:E99)</f>
        <v>257000</v>
      </c>
      <c r="F100" s="421" t="s">
        <v>43</v>
      </c>
      <c r="G100" s="416">
        <f>SUM(G83:G99)</f>
        <v>8406818.5239606444</v>
      </c>
      <c r="H100" s="416">
        <f>SUM(H83:H99)</f>
        <v>2101704.6309901606</v>
      </c>
      <c r="I100" s="372"/>
      <c r="J100" s="373"/>
      <c r="K100" s="372"/>
      <c r="L100" s="373"/>
      <c r="M100" s="372"/>
      <c r="N100" s="372"/>
      <c r="O100" s="372"/>
      <c r="P100" s="372"/>
      <c r="Q100" s="372"/>
    </row>
    <row r="101" spans="1:22">
      <c r="A101" s="372"/>
      <c r="B101" s="372"/>
      <c r="E101" s="487">
        <f>+E93+E100</f>
        <v>10508523.154950805</v>
      </c>
      <c r="F101" s="373"/>
      <c r="G101" s="373"/>
      <c r="H101" s="422">
        <f>+(H89/192)*C61</f>
        <v>662655.05626083305</v>
      </c>
      <c r="I101" s="372"/>
      <c r="J101" s="373"/>
      <c r="K101" s="372"/>
      <c r="L101" s="373"/>
      <c r="M101" s="372"/>
      <c r="N101" s="372"/>
      <c r="O101" s="372"/>
      <c r="P101" s="372"/>
      <c r="Q101" s="372"/>
    </row>
    <row r="102" spans="1:22">
      <c r="A102" s="372"/>
      <c r="B102" s="419" t="s">
        <v>437</v>
      </c>
      <c r="C102" s="340" t="s">
        <v>438</v>
      </c>
      <c r="D102" s="340" t="s">
        <v>439</v>
      </c>
      <c r="E102" s="373"/>
      <c r="F102" s="373"/>
      <c r="G102" s="373"/>
      <c r="H102" s="422"/>
      <c r="I102" s="372"/>
      <c r="J102" s="373"/>
      <c r="K102" s="372"/>
      <c r="L102" s="373"/>
      <c r="M102" s="372"/>
      <c r="N102" s="372"/>
      <c r="O102" s="372"/>
      <c r="P102" s="372"/>
      <c r="Q102" s="372"/>
    </row>
    <row r="103" spans="1:22">
      <c r="A103" s="372"/>
      <c r="B103" s="395" t="s">
        <v>440</v>
      </c>
      <c r="C103" s="340"/>
      <c r="D103" s="340"/>
      <c r="E103" s="373"/>
      <c r="F103" s="373"/>
      <c r="G103" s="373"/>
      <c r="H103" s="422"/>
      <c r="I103" s="372"/>
      <c r="J103" s="373"/>
      <c r="K103" s="372"/>
      <c r="L103" s="373"/>
      <c r="M103" s="372"/>
      <c r="N103" s="372"/>
      <c r="O103" s="372"/>
      <c r="P103" s="372"/>
      <c r="Q103" s="372"/>
    </row>
    <row r="104" spans="1:22">
      <c r="A104" s="372"/>
      <c r="B104" s="395" t="s">
        <v>441</v>
      </c>
      <c r="C104" s="340">
        <v>0</v>
      </c>
      <c r="D104" s="340">
        <v>0</v>
      </c>
      <c r="E104" s="373"/>
      <c r="F104" s="373"/>
      <c r="G104" s="373"/>
      <c r="H104" s="422"/>
      <c r="I104" s="372"/>
      <c r="J104" s="373"/>
      <c r="K104" s="372"/>
      <c r="L104" s="373"/>
      <c r="M104" s="372"/>
      <c r="N104" s="372"/>
      <c r="O104" s="372"/>
      <c r="P104" s="372"/>
      <c r="Q104" s="372"/>
    </row>
    <row r="105" spans="1:22">
      <c r="A105" s="372"/>
      <c r="B105" s="395" t="s">
        <v>442</v>
      </c>
      <c r="C105" s="340">
        <v>335000</v>
      </c>
      <c r="D105" s="340">
        <v>335000</v>
      </c>
      <c r="E105" s="373"/>
      <c r="F105" s="373"/>
      <c r="G105" s="373"/>
      <c r="H105" s="422"/>
      <c r="I105" s="372"/>
      <c r="J105" s="373"/>
      <c r="K105" s="372"/>
      <c r="L105" s="373"/>
      <c r="M105" s="372"/>
      <c r="N105" s="372"/>
      <c r="O105" s="372"/>
      <c r="P105" s="372"/>
      <c r="Q105" s="372"/>
    </row>
    <row r="106" spans="1:22" ht="15">
      <c r="A106" s="372"/>
      <c r="B106" s="395" t="s">
        <v>443</v>
      </c>
      <c r="C106" s="390"/>
      <c r="D106" s="390"/>
      <c r="E106" s="373"/>
      <c r="F106" s="423"/>
      <c r="G106" s="372"/>
      <c r="H106" s="372"/>
      <c r="I106" s="372"/>
      <c r="J106" s="373"/>
      <c r="K106" s="372"/>
      <c r="L106" s="373"/>
      <c r="M106" s="372"/>
      <c r="N106" s="372"/>
      <c r="O106" s="372"/>
      <c r="P106" s="372"/>
      <c r="Q106" s="372"/>
    </row>
    <row r="107" spans="1:22" s="387" customFormat="1" ht="15">
      <c r="A107" s="364"/>
      <c r="B107" s="364"/>
      <c r="C107" s="363"/>
      <c r="D107" s="363"/>
      <c r="E107" s="363"/>
      <c r="F107" s="423"/>
      <c r="G107" s="364"/>
      <c r="H107" s="364"/>
      <c r="I107" s="364"/>
      <c r="J107" s="363"/>
      <c r="K107" s="364"/>
      <c r="L107" s="363"/>
      <c r="M107" s="364"/>
      <c r="N107" s="364"/>
      <c r="O107" s="364"/>
      <c r="P107" s="364"/>
      <c r="Q107" s="364"/>
      <c r="V107" s="331"/>
    </row>
    <row r="108" spans="1:22" ht="15">
      <c r="A108" s="372"/>
      <c r="B108" s="395" t="s">
        <v>444</v>
      </c>
      <c r="C108" s="424">
        <f>+C100+C103</f>
        <v>123776.35162127315</v>
      </c>
      <c r="D108" s="424">
        <f>+C100+D103</f>
        <v>123776.35162127315</v>
      </c>
      <c r="E108" s="373"/>
      <c r="F108" s="423"/>
      <c r="G108" s="372"/>
      <c r="H108" s="372"/>
      <c r="I108" s="372"/>
      <c r="J108" s="373"/>
      <c r="K108" s="372"/>
      <c r="L108" s="373"/>
      <c r="M108" s="372"/>
      <c r="N108" s="372"/>
      <c r="O108" s="372"/>
      <c r="P108" s="372"/>
      <c r="Q108" s="372"/>
    </row>
    <row r="109" spans="1:22" ht="15">
      <c r="A109" s="372"/>
      <c r="B109" s="395" t="s">
        <v>445</v>
      </c>
      <c r="C109" s="424">
        <f>+C100+C104</f>
        <v>123776.35162127315</v>
      </c>
      <c r="D109" s="424">
        <f>+C100+D104</f>
        <v>123776.35162127315</v>
      </c>
      <c r="E109" s="373"/>
      <c r="F109" s="423"/>
      <c r="G109" s="372"/>
      <c r="H109" s="372"/>
      <c r="I109" s="372"/>
      <c r="J109" s="373"/>
      <c r="K109" s="372"/>
      <c r="L109" s="373"/>
      <c r="M109" s="372"/>
      <c r="N109" s="372"/>
      <c r="O109" s="372"/>
      <c r="P109" s="372"/>
      <c r="Q109" s="372"/>
    </row>
    <row r="110" spans="1:22" ht="15">
      <c r="A110" s="372"/>
      <c r="B110" s="395" t="s">
        <v>446</v>
      </c>
      <c r="C110" s="424">
        <f>+C100+C105</f>
        <v>458776.35162127315</v>
      </c>
      <c r="D110" s="424">
        <f>+C100+D105</f>
        <v>458776.35162127315</v>
      </c>
      <c r="E110" s="373"/>
      <c r="F110" s="423"/>
      <c r="G110" s="372"/>
      <c r="H110" s="372"/>
      <c r="I110" s="372"/>
      <c r="J110" s="373"/>
      <c r="K110" s="372"/>
      <c r="L110" s="373"/>
      <c r="M110" s="372"/>
      <c r="N110" s="372"/>
      <c r="O110" s="372"/>
      <c r="P110" s="372"/>
      <c r="Q110" s="372"/>
    </row>
    <row r="111" spans="1:22" ht="15">
      <c r="A111" s="372"/>
      <c r="B111" s="364"/>
      <c r="C111" s="425"/>
      <c r="D111" s="425"/>
      <c r="E111" s="373"/>
      <c r="F111" s="423"/>
      <c r="G111" s="372"/>
      <c r="H111" s="372"/>
      <c r="I111" s="372"/>
      <c r="J111" s="373"/>
      <c r="K111" s="372"/>
      <c r="L111" s="373"/>
      <c r="M111" s="372"/>
      <c r="N111" s="372"/>
      <c r="O111" s="372"/>
      <c r="P111" s="372"/>
      <c r="Q111" s="372"/>
    </row>
    <row r="112" spans="1:22" ht="15">
      <c r="A112" s="372"/>
      <c r="B112" s="364"/>
      <c r="C112" s="425"/>
      <c r="D112" s="426">
        <v>0.4</v>
      </c>
      <c r="E112" s="373"/>
      <c r="F112" s="423"/>
      <c r="G112" s="372"/>
      <c r="H112" s="372"/>
      <c r="I112" s="372"/>
      <c r="J112" s="373"/>
      <c r="K112" s="372"/>
      <c r="L112" s="373"/>
      <c r="M112" s="372"/>
      <c r="N112" s="372"/>
      <c r="O112" s="372"/>
      <c r="P112" s="372"/>
      <c r="Q112" s="372"/>
    </row>
    <row r="113" spans="1:17" ht="15">
      <c r="A113" s="372"/>
      <c r="B113" s="364"/>
      <c r="C113" s="425"/>
      <c r="D113" t="s">
        <v>250</v>
      </c>
      <c r="E113" s="373"/>
      <c r="F113" s="423"/>
      <c r="G113" s="372"/>
      <c r="H113" s="372"/>
      <c r="I113" s="372"/>
      <c r="J113" s="373"/>
      <c r="K113" s="372"/>
      <c r="L113" s="373"/>
      <c r="M113" s="372"/>
      <c r="N113" s="372"/>
      <c r="O113" s="372"/>
      <c r="P113" s="372"/>
      <c r="Q113" s="372"/>
    </row>
    <row r="114" spans="1:17" ht="15">
      <c r="A114" s="372"/>
      <c r="B114" s="327" t="s">
        <v>447</v>
      </c>
      <c r="C114" s="425">
        <f>+(E28+D61+C100)</f>
        <v>496296.41412127315</v>
      </c>
      <c r="D114" s="425">
        <f>+C114/0.6</f>
        <v>827160.69020212197</v>
      </c>
      <c r="E114" s="427" t="s">
        <v>448</v>
      </c>
      <c r="F114" s="423"/>
      <c r="G114" s="372"/>
      <c r="H114" s="372"/>
      <c r="I114" s="372"/>
      <c r="J114" s="373"/>
      <c r="K114" s="372"/>
      <c r="L114" s="373"/>
      <c r="M114" s="372"/>
      <c r="N114" s="372"/>
      <c r="O114" s="372"/>
      <c r="P114" s="372"/>
      <c r="Q114" s="372"/>
    </row>
    <row r="115" spans="1:17" ht="15">
      <c r="A115" s="372"/>
      <c r="B115" s="364"/>
      <c r="C115" s="425"/>
      <c r="D115" s="425"/>
      <c r="E115" s="373"/>
      <c r="F115" s="423"/>
      <c r="G115" s="372"/>
      <c r="H115" s="372"/>
      <c r="I115" s="372"/>
      <c r="J115" s="373"/>
      <c r="K115" s="372"/>
      <c r="L115" s="373"/>
      <c r="M115" s="372"/>
      <c r="N115" s="372"/>
      <c r="O115" s="372"/>
      <c r="P115" s="372"/>
      <c r="Q115" s="372"/>
    </row>
    <row r="116" spans="1:17" ht="15">
      <c r="A116" s="372"/>
      <c r="B116" s="327" t="s">
        <v>449</v>
      </c>
      <c r="C116" s="425"/>
      <c r="D116" s="425"/>
      <c r="E116" s="373"/>
      <c r="F116" s="423"/>
      <c r="G116" s="372"/>
      <c r="H116" s="372"/>
      <c r="I116" s="372"/>
      <c r="J116" s="373"/>
      <c r="K116" s="372"/>
      <c r="L116" s="373"/>
      <c r="M116" s="372"/>
      <c r="N116" s="372"/>
      <c r="O116" s="372"/>
      <c r="P116" s="372"/>
      <c r="Q116" s="372"/>
    </row>
    <row r="117" spans="1:17" ht="15">
      <c r="A117" s="372"/>
      <c r="B117" s="395" t="s">
        <v>440</v>
      </c>
      <c r="C117" s="425">
        <f>+(E28+D61+C103+C100)</f>
        <v>496296.41412127315</v>
      </c>
      <c r="D117" s="425">
        <f>+C117/0.85</f>
        <v>583878.13426032139</v>
      </c>
      <c r="E117" s="373"/>
      <c r="F117" s="423"/>
      <c r="G117" s="372"/>
      <c r="H117" s="372"/>
      <c r="I117" s="372"/>
      <c r="J117" s="373"/>
      <c r="K117" s="372"/>
      <c r="L117" s="373"/>
      <c r="M117" s="372"/>
      <c r="N117" s="372"/>
      <c r="O117" s="372"/>
      <c r="P117" s="372"/>
      <c r="Q117" s="372"/>
    </row>
    <row r="118" spans="1:17" ht="15">
      <c r="A118" s="372"/>
      <c r="B118" s="395" t="s">
        <v>441</v>
      </c>
      <c r="C118" s="425">
        <f>+(C114+C104)</f>
        <v>496296.41412127315</v>
      </c>
      <c r="D118" s="425">
        <f>+C118/0.85</f>
        <v>583878.13426032139</v>
      </c>
      <c r="E118" s="373"/>
      <c r="F118" s="423"/>
      <c r="G118" s="372"/>
      <c r="H118" s="372"/>
      <c r="I118" s="372"/>
      <c r="J118" s="373"/>
      <c r="K118" s="372"/>
      <c r="L118" s="373"/>
      <c r="M118" s="372"/>
      <c r="N118" s="372"/>
      <c r="O118" s="372"/>
      <c r="P118" s="372"/>
      <c r="Q118" s="372"/>
    </row>
    <row r="119" spans="1:17" ht="15">
      <c r="A119" s="372"/>
      <c r="B119" s="395" t="s">
        <v>442</v>
      </c>
      <c r="C119" s="425">
        <f>+(E28+D61+C105)</f>
        <v>707520.0625</v>
      </c>
      <c r="D119" s="425">
        <f>+C119/0.85</f>
        <v>832376.54411764711</v>
      </c>
      <c r="E119" s="373"/>
      <c r="F119" s="423"/>
      <c r="G119" s="372"/>
      <c r="H119" s="372"/>
      <c r="I119" s="372"/>
      <c r="J119" s="373"/>
      <c r="K119" s="372"/>
      <c r="L119" s="373"/>
      <c r="M119" s="372"/>
      <c r="N119" s="372"/>
      <c r="O119" s="372"/>
      <c r="P119" s="372"/>
      <c r="Q119" s="372"/>
    </row>
    <row r="120" spans="1:17" ht="15">
      <c r="A120" s="372"/>
      <c r="B120"/>
      <c r="C120" s="327"/>
      <c r="D120" s="425"/>
      <c r="E120" s="373"/>
      <c r="F120" s="423"/>
      <c r="G120" s="372"/>
      <c r="H120" s="372"/>
      <c r="I120" s="372"/>
      <c r="J120" s="373"/>
      <c r="K120" s="372"/>
      <c r="L120" s="373"/>
      <c r="M120" s="372"/>
      <c r="N120" s="372"/>
      <c r="O120" s="372"/>
      <c r="P120" s="372"/>
      <c r="Q120" s="372"/>
    </row>
    <row r="121" spans="1:17" ht="15">
      <c r="A121" s="372"/>
      <c r="B121" s="364"/>
      <c r="C121" s="425"/>
      <c r="D121" s="425"/>
      <c r="E121" s="373"/>
      <c r="F121" s="423"/>
      <c r="G121" s="372"/>
      <c r="H121" s="372"/>
      <c r="I121" s="372"/>
      <c r="J121" s="373"/>
      <c r="K121" s="372"/>
      <c r="L121" s="373"/>
      <c r="M121" s="372"/>
      <c r="N121" s="372"/>
      <c r="O121" s="372"/>
      <c r="P121" s="372"/>
      <c r="Q121" s="372"/>
    </row>
    <row r="122" spans="1:17" ht="15">
      <c r="A122" s="372"/>
      <c r="B122" s="327" t="s">
        <v>450</v>
      </c>
      <c r="C122" s="425"/>
      <c r="D122" s="425"/>
      <c r="E122" s="373"/>
      <c r="F122" s="423"/>
      <c r="G122" s="372"/>
      <c r="H122" s="372"/>
      <c r="I122" s="372"/>
      <c r="J122" s="373"/>
      <c r="K122" s="372"/>
      <c r="L122" s="373"/>
      <c r="M122" s="372"/>
      <c r="N122" s="372"/>
      <c r="O122" s="372"/>
      <c r="P122" s="372"/>
      <c r="Q122" s="372"/>
    </row>
    <row r="123" spans="1:17" ht="15">
      <c r="A123" s="372"/>
      <c r="B123" s="395" t="s">
        <v>440</v>
      </c>
      <c r="C123" s="428">
        <f>+(E28+D61+D103)</f>
        <v>372520.0625</v>
      </c>
      <c r="D123" s="425">
        <f>+C123/0.85</f>
        <v>438258.89705882355</v>
      </c>
      <c r="E123" s="373"/>
      <c r="F123" s="423"/>
      <c r="G123" s="372"/>
      <c r="H123" s="372"/>
      <c r="I123" s="372"/>
      <c r="J123" s="373"/>
      <c r="K123" s="372"/>
      <c r="L123" s="373"/>
      <c r="M123" s="372"/>
      <c r="N123" s="372"/>
      <c r="O123" s="372"/>
      <c r="P123" s="372"/>
      <c r="Q123" s="372"/>
    </row>
    <row r="124" spans="1:17" ht="15">
      <c r="A124" s="372"/>
      <c r="B124" s="395" t="s">
        <v>441</v>
      </c>
      <c r="C124" s="425">
        <f>+(E28+D61+D104)</f>
        <v>372520.0625</v>
      </c>
      <c r="D124" s="425">
        <f>+C124/0.85</f>
        <v>438258.89705882355</v>
      </c>
      <c r="E124" s="373"/>
      <c r="F124" s="423"/>
      <c r="G124" s="372"/>
      <c r="H124" s="372"/>
      <c r="I124" s="372"/>
      <c r="J124" s="373"/>
      <c r="K124" s="372"/>
      <c r="L124" s="373"/>
      <c r="M124" s="372"/>
      <c r="N124" s="372"/>
      <c r="O124" s="372"/>
      <c r="P124" s="372"/>
      <c r="Q124" s="372"/>
    </row>
    <row r="125" spans="1:17" ht="15">
      <c r="A125" s="372"/>
      <c r="B125" s="395" t="s">
        <v>442</v>
      </c>
      <c r="C125" s="425">
        <f>+(E28+D61+D105)</f>
        <v>707520.0625</v>
      </c>
      <c r="D125" s="425">
        <f>+C125/0.85</f>
        <v>832376.54411764711</v>
      </c>
      <c r="E125" s="373"/>
      <c r="F125" s="423"/>
      <c r="G125" s="372"/>
      <c r="H125" s="372"/>
      <c r="I125" s="372"/>
      <c r="J125" s="373"/>
      <c r="K125" s="372"/>
      <c r="L125" s="373"/>
      <c r="M125" s="372"/>
      <c r="N125" s="372"/>
      <c r="O125" s="372"/>
      <c r="P125" s="372"/>
      <c r="Q125" s="372"/>
    </row>
    <row r="126" spans="1:17" ht="15">
      <c r="A126" s="372"/>
      <c r="B126" s="364"/>
      <c r="C126" s="425"/>
      <c r="D126" s="425"/>
      <c r="E126" s="373"/>
      <c r="F126" s="423"/>
      <c r="G126" s="372"/>
      <c r="H126" s="372"/>
      <c r="I126" s="372"/>
      <c r="J126" s="373"/>
      <c r="K126" s="372"/>
      <c r="L126" s="373"/>
      <c r="M126" s="372"/>
      <c r="N126" s="372"/>
      <c r="O126" s="372"/>
      <c r="P126" s="372"/>
      <c r="Q126" s="372"/>
    </row>
    <row r="127" spans="1:17" ht="15">
      <c r="A127" s="372"/>
      <c r="C127" s="373"/>
      <c r="D127" s="373"/>
      <c r="E127" s="359"/>
      <c r="F127" s="373"/>
      <c r="G127" s="372"/>
      <c r="H127" s="372"/>
      <c r="I127" s="372"/>
      <c r="J127" s="373"/>
      <c r="K127" s="372"/>
      <c r="L127" s="373"/>
      <c r="M127" s="372"/>
      <c r="N127" s="372"/>
      <c r="O127" s="372"/>
      <c r="P127" s="372"/>
      <c r="Q127" s="372"/>
    </row>
    <row r="128" spans="1:17" ht="15.75" thickBot="1">
      <c r="A128" s="372"/>
      <c r="B128" s="376" t="s">
        <v>451</v>
      </c>
      <c r="C128" s="373"/>
      <c r="D128" s="373"/>
      <c r="E128" s="373"/>
      <c r="F128" s="373"/>
      <c r="G128" s="372"/>
      <c r="H128" s="372"/>
      <c r="I128" s="372"/>
      <c r="J128" s="373"/>
      <c r="K128" s="372"/>
      <c r="L128" s="373"/>
      <c r="M128" s="372"/>
      <c r="N128" s="372"/>
      <c r="O128" s="372"/>
      <c r="P128" s="372"/>
      <c r="Q128" s="372"/>
    </row>
    <row r="129" spans="1:22" ht="15.75" thickBot="1">
      <c r="A129" s="372"/>
      <c r="B129" s="373"/>
      <c r="C129" s="429" t="s">
        <v>357</v>
      </c>
      <c r="D129" s="429" t="s">
        <v>452</v>
      </c>
      <c r="E129" s="430" t="s">
        <v>453</v>
      </c>
      <c r="F129" s="372"/>
      <c r="G129" s="373"/>
      <c r="H129" s="373"/>
      <c r="I129" s="373"/>
      <c r="J129" s="373"/>
      <c r="K129" s="373"/>
      <c r="L129" s="372"/>
      <c r="M129" s="372"/>
      <c r="N129" s="372"/>
      <c r="O129" s="372"/>
      <c r="P129" s="372"/>
      <c r="U129" s="326"/>
      <c r="V129" s="327"/>
    </row>
    <row r="130" spans="1:22" ht="15" thickBot="1">
      <c r="A130" s="372"/>
      <c r="B130" s="337" t="s">
        <v>361</v>
      </c>
      <c r="C130" s="431">
        <v>5000000</v>
      </c>
      <c r="D130" s="432">
        <v>1960000</v>
      </c>
      <c r="E130" s="433"/>
      <c r="F130" s="434" t="s">
        <v>454</v>
      </c>
      <c r="G130" s="373"/>
      <c r="H130" s="373"/>
      <c r="I130" s="373"/>
      <c r="J130" s="372"/>
      <c r="K130" s="373"/>
      <c r="L130" s="372"/>
      <c r="M130" s="372"/>
      <c r="N130" s="372"/>
      <c r="O130" s="372"/>
      <c r="P130" s="372"/>
      <c r="U130" s="326"/>
      <c r="V130" s="327"/>
    </row>
    <row r="131" spans="1:22">
      <c r="A131" s="372"/>
      <c r="B131" s="344" t="s">
        <v>455</v>
      </c>
      <c r="C131" s="435">
        <v>2500000</v>
      </c>
      <c r="D131" s="397">
        <v>755000</v>
      </c>
      <c r="E131" s="415"/>
      <c r="F131" s="436"/>
      <c r="G131" s="373"/>
      <c r="H131" s="373"/>
      <c r="I131" s="373"/>
      <c r="J131" s="372"/>
      <c r="K131" s="373"/>
      <c r="L131" s="372"/>
      <c r="M131" s="372"/>
      <c r="N131" s="372"/>
      <c r="O131" s="372"/>
      <c r="P131" s="372"/>
      <c r="U131" s="326"/>
      <c r="V131" s="327"/>
    </row>
    <row r="132" spans="1:22">
      <c r="A132" s="372"/>
      <c r="B132" s="344" t="s">
        <v>364</v>
      </c>
      <c r="C132" s="435">
        <v>2500000</v>
      </c>
      <c r="D132" s="437">
        <v>774000</v>
      </c>
      <c r="E132" s="415"/>
      <c r="F132" s="395"/>
      <c r="G132" s="373"/>
      <c r="H132" s="373"/>
      <c r="I132" s="373"/>
      <c r="J132" s="372"/>
      <c r="K132" s="373"/>
      <c r="L132" s="372"/>
      <c r="M132" s="372"/>
      <c r="N132" s="372"/>
      <c r="O132" s="372"/>
      <c r="P132" s="372"/>
      <c r="U132" s="326"/>
      <c r="V132" s="327"/>
    </row>
    <row r="133" spans="1:22">
      <c r="A133" s="372"/>
      <c r="B133" s="344" t="s">
        <v>366</v>
      </c>
      <c r="C133" s="435">
        <v>3500000</v>
      </c>
      <c r="D133" s="437">
        <v>763000</v>
      </c>
      <c r="E133" s="415"/>
      <c r="F133" s="395"/>
      <c r="G133" s="373"/>
      <c r="H133" s="373"/>
      <c r="I133" s="373"/>
      <c r="J133" s="372"/>
      <c r="K133" s="373"/>
      <c r="L133" s="372"/>
      <c r="M133" s="372"/>
      <c r="N133" s="372"/>
      <c r="O133" s="372"/>
      <c r="P133" s="372"/>
      <c r="U133" s="326"/>
      <c r="V133" s="327"/>
    </row>
    <row r="134" spans="1:22">
      <c r="A134" s="372"/>
      <c r="B134" s="344" t="s">
        <v>455</v>
      </c>
      <c r="C134" s="435">
        <v>2500000</v>
      </c>
      <c r="D134" s="397">
        <v>744000</v>
      </c>
      <c r="E134" s="415"/>
      <c r="F134" s="395"/>
      <c r="G134" s="373"/>
      <c r="H134" s="373"/>
      <c r="I134" s="373"/>
      <c r="J134" s="372"/>
      <c r="K134" s="373"/>
      <c r="L134" s="372"/>
      <c r="M134" s="372"/>
      <c r="N134" s="372"/>
      <c r="O134" s="372"/>
      <c r="P134" s="372"/>
      <c r="U134" s="326"/>
      <c r="V134" s="327"/>
    </row>
    <row r="135" spans="1:22">
      <c r="A135" s="372"/>
      <c r="B135" s="438" t="s">
        <v>369</v>
      </c>
      <c r="C135" s="439">
        <v>3500000</v>
      </c>
      <c r="D135" s="371" t="s">
        <v>456</v>
      </c>
      <c r="E135" s="415"/>
      <c r="F135" s="395"/>
      <c r="G135" s="373"/>
      <c r="H135" s="373"/>
      <c r="I135" s="373"/>
      <c r="J135" s="372"/>
      <c r="K135" s="373"/>
      <c r="L135" s="372"/>
      <c r="M135" s="372"/>
      <c r="N135" s="372"/>
      <c r="O135" s="372"/>
      <c r="P135" s="372"/>
      <c r="U135" s="326"/>
      <c r="V135" s="327"/>
    </row>
    <row r="136" spans="1:22">
      <c r="A136" s="372"/>
      <c r="B136" s="344" t="s">
        <v>457</v>
      </c>
      <c r="C136" s="435">
        <v>2500000</v>
      </c>
      <c r="D136" s="397">
        <v>709000</v>
      </c>
      <c r="E136" s="390"/>
      <c r="F136" s="395"/>
      <c r="G136" s="373"/>
      <c r="H136" s="373"/>
      <c r="I136" s="373"/>
      <c r="J136" s="372"/>
      <c r="K136" s="373"/>
      <c r="L136" s="372"/>
      <c r="M136" s="372"/>
      <c r="N136" s="372"/>
      <c r="O136" s="372"/>
      <c r="P136" s="372"/>
      <c r="U136" s="326"/>
      <c r="V136" s="327"/>
    </row>
    <row r="137" spans="1:22">
      <c r="A137" s="372"/>
      <c r="B137" s="344" t="s">
        <v>373</v>
      </c>
      <c r="C137" s="435">
        <v>4000000</v>
      </c>
      <c r="D137" s="397" t="s">
        <v>458</v>
      </c>
      <c r="E137" s="395"/>
      <c r="F137" s="415"/>
      <c r="G137" s="372"/>
      <c r="H137" s="372"/>
      <c r="I137" s="372"/>
      <c r="J137" s="373"/>
      <c r="K137" s="372"/>
      <c r="L137" s="373"/>
      <c r="M137" s="372"/>
      <c r="N137" s="372"/>
      <c r="O137" s="372"/>
      <c r="P137" s="372"/>
      <c r="Q137" s="372"/>
    </row>
    <row r="138" spans="1:22" ht="15">
      <c r="A138" s="372"/>
      <c r="B138" s="440"/>
      <c r="C138" s="441"/>
      <c r="D138" s="371"/>
      <c r="E138" s="372"/>
      <c r="F138" s="442"/>
      <c r="G138" s="373"/>
      <c r="H138" s="373"/>
      <c r="I138" s="373"/>
      <c r="J138" s="372"/>
      <c r="K138" s="372"/>
      <c r="L138" s="373"/>
      <c r="M138" s="372"/>
      <c r="N138" s="372"/>
      <c r="O138" s="372"/>
      <c r="P138" s="372"/>
      <c r="Q138" s="372"/>
    </row>
    <row r="139" spans="1:22">
      <c r="A139" s="372"/>
      <c r="B139" s="440"/>
      <c r="C139" s="441"/>
      <c r="D139" s="372"/>
      <c r="E139" s="372"/>
      <c r="F139" s="373"/>
      <c r="G139" s="373"/>
      <c r="H139" s="373"/>
      <c r="I139" s="373"/>
      <c r="J139" s="372"/>
      <c r="K139" s="372"/>
      <c r="L139" s="373"/>
      <c r="M139" s="372"/>
      <c r="N139" s="372"/>
      <c r="O139" s="372"/>
      <c r="P139" s="372"/>
      <c r="Q139" s="372"/>
    </row>
    <row r="140" spans="1:22">
      <c r="A140" s="372"/>
      <c r="B140" s="387"/>
      <c r="C140" s="331"/>
      <c r="D140" s="364"/>
      <c r="E140" s="373"/>
      <c r="F140" s="373"/>
      <c r="G140" s="372"/>
      <c r="H140" s="372"/>
      <c r="I140" s="372"/>
      <c r="J140" s="372"/>
      <c r="K140" s="372"/>
      <c r="L140" s="372"/>
      <c r="M140" s="372"/>
      <c r="R140" s="326"/>
      <c r="V140" s="327"/>
    </row>
    <row r="141" spans="1:22" ht="15">
      <c r="A141" s="372"/>
      <c r="B141" s="443" t="s">
        <v>459</v>
      </c>
      <c r="C141" s="443" t="s">
        <v>460</v>
      </c>
      <c r="D141" s="444" t="s">
        <v>461</v>
      </c>
      <c r="E141" s="373"/>
      <c r="F141" s="373"/>
      <c r="G141" s="372"/>
      <c r="H141" s="372"/>
      <c r="I141" s="372"/>
      <c r="J141" s="372"/>
      <c r="K141" s="372"/>
      <c r="L141" s="372"/>
      <c r="M141" s="372"/>
      <c r="R141" s="326"/>
      <c r="V141" s="327"/>
    </row>
    <row r="142" spans="1:22">
      <c r="A142" s="372"/>
      <c r="B142" s="419"/>
      <c r="C142" s="340"/>
      <c r="D142" s="445"/>
      <c r="E142" s="373"/>
      <c r="F142" s="373"/>
      <c r="G142" s="372"/>
      <c r="H142" s="372"/>
      <c r="I142" s="372"/>
      <c r="J142" s="372"/>
      <c r="K142" s="327"/>
      <c r="L142" s="327"/>
      <c r="R142" s="326"/>
      <c r="V142" s="327"/>
    </row>
    <row r="143" spans="1:22">
      <c r="A143" s="372"/>
      <c r="B143" s="419"/>
      <c r="C143" s="340"/>
      <c r="D143" s="417"/>
      <c r="E143" s="363"/>
      <c r="F143" s="373"/>
      <c r="G143" s="372"/>
      <c r="H143" s="372"/>
      <c r="I143" s="372"/>
      <c r="J143" s="372"/>
      <c r="K143" s="327"/>
      <c r="L143" s="327"/>
      <c r="R143" s="326"/>
      <c r="V143" s="327"/>
    </row>
    <row r="144" spans="1:22" ht="15">
      <c r="A144" s="372"/>
      <c r="B144" s="419"/>
      <c r="C144" s="340"/>
      <c r="D144" s="446"/>
      <c r="E144" s="447"/>
      <c r="F144" s="373"/>
      <c r="G144" s="372"/>
      <c r="H144" s="372"/>
      <c r="I144" s="372"/>
      <c r="J144" s="372"/>
      <c r="K144" s="327"/>
      <c r="L144" s="327"/>
      <c r="R144" s="326"/>
      <c r="V144" s="327"/>
    </row>
    <row r="145" spans="1:22">
      <c r="A145" s="372"/>
      <c r="B145" s="419"/>
      <c r="C145" s="340"/>
      <c r="D145" s="395"/>
      <c r="E145" s="441"/>
      <c r="F145" s="373"/>
      <c r="G145" s="372"/>
      <c r="H145" s="372"/>
      <c r="I145" s="372"/>
      <c r="J145" s="372"/>
      <c r="K145" s="327"/>
      <c r="L145" s="327"/>
      <c r="R145" s="326"/>
      <c r="V145" s="327"/>
    </row>
    <row r="146" spans="1:22" s="326" customFormat="1" ht="16.5" customHeight="1">
      <c r="A146" s="373"/>
      <c r="B146" s="419"/>
      <c r="C146" s="340"/>
      <c r="D146" s="395"/>
      <c r="E146" s="448"/>
      <c r="F146" s="373"/>
      <c r="G146" s="373"/>
      <c r="H146" s="373"/>
      <c r="I146" s="373"/>
      <c r="J146" s="373"/>
    </row>
    <row r="147" spans="1:22" ht="15">
      <c r="A147" s="372"/>
      <c r="B147" s="419"/>
      <c r="C147" s="340"/>
      <c r="D147" s="395"/>
      <c r="E147" s="449"/>
      <c r="F147" s="373"/>
      <c r="G147" s="372"/>
      <c r="H147" s="372"/>
      <c r="I147" s="372"/>
      <c r="J147" s="372"/>
      <c r="K147" s="327"/>
      <c r="L147" s="327"/>
      <c r="R147" s="326"/>
      <c r="V147" s="327"/>
    </row>
    <row r="148" spans="1:22" ht="15">
      <c r="A148" s="372"/>
      <c r="B148" s="419"/>
      <c r="C148" s="340"/>
      <c r="D148" s="395"/>
      <c r="E148" s="363"/>
      <c r="F148" s="450"/>
      <c r="G148" s="372"/>
      <c r="H148" s="372"/>
      <c r="I148" s="372"/>
      <c r="J148" s="372"/>
      <c r="K148" s="327"/>
      <c r="L148" s="327"/>
      <c r="R148" s="326"/>
      <c r="V148" s="327"/>
    </row>
    <row r="149" spans="1:22" s="451" customFormat="1" ht="15">
      <c r="A149" s="376"/>
      <c r="B149" s="419"/>
      <c r="C149" s="340"/>
      <c r="D149" s="395"/>
      <c r="E149" s="363"/>
      <c r="F149" s="373"/>
      <c r="G149" s="376"/>
      <c r="H149" s="376"/>
      <c r="I149" s="376"/>
      <c r="J149" s="376"/>
      <c r="R149" s="418"/>
    </row>
    <row r="150" spans="1:22">
      <c r="A150" s="372"/>
      <c r="D150" s="372"/>
      <c r="E150" s="373"/>
      <c r="F150" s="373"/>
      <c r="G150" s="372"/>
      <c r="H150" s="372"/>
      <c r="I150" s="372"/>
      <c r="J150" s="372"/>
      <c r="K150" s="327"/>
      <c r="L150" s="327"/>
      <c r="R150" s="326"/>
      <c r="V150" s="327"/>
    </row>
    <row r="151" spans="1:22">
      <c r="A151" s="372"/>
      <c r="D151" s="372"/>
      <c r="E151" s="373"/>
      <c r="F151" s="373"/>
      <c r="G151" s="372"/>
      <c r="H151" s="372"/>
      <c r="I151" s="372"/>
      <c r="J151" s="372"/>
      <c r="K151" s="327"/>
      <c r="L151" s="327"/>
      <c r="R151" s="326"/>
      <c r="V151" s="327"/>
    </row>
    <row r="152" spans="1:22">
      <c r="A152" s="372"/>
      <c r="D152" s="327"/>
      <c r="E152" s="373"/>
      <c r="F152" s="373"/>
      <c r="G152" s="372"/>
      <c r="H152" s="372"/>
      <c r="I152" s="372"/>
      <c r="J152" s="372"/>
      <c r="K152" s="327"/>
      <c r="L152" s="327"/>
      <c r="R152" s="326"/>
      <c r="V152" s="327"/>
    </row>
    <row r="153" spans="1:22">
      <c r="A153" s="372"/>
      <c r="D153" s="327"/>
      <c r="E153" s="373"/>
      <c r="F153" s="373"/>
      <c r="G153" s="372"/>
      <c r="H153" s="372"/>
      <c r="I153" s="372"/>
      <c r="J153" s="372"/>
      <c r="K153" s="327"/>
      <c r="L153" s="327"/>
      <c r="R153" s="326"/>
      <c r="V153" s="327"/>
    </row>
    <row r="154" spans="1:22">
      <c r="A154" s="372"/>
      <c r="F154" s="373"/>
      <c r="G154" s="372"/>
      <c r="H154" s="372"/>
      <c r="I154" s="372"/>
      <c r="J154" s="372"/>
      <c r="K154" s="327"/>
      <c r="L154" s="327"/>
      <c r="R154" s="326"/>
      <c r="V154" s="327"/>
    </row>
    <row r="155" spans="1:22">
      <c r="A155" s="372"/>
      <c r="K155" s="373"/>
      <c r="L155" s="373"/>
      <c r="M155" s="372"/>
      <c r="N155" s="372"/>
    </row>
    <row r="156" spans="1:22" ht="16.5" customHeight="1">
      <c r="A156" s="372"/>
      <c r="M156" s="372"/>
      <c r="N156" s="372"/>
    </row>
  </sheetData>
  <mergeCells count="14">
    <mergeCell ref="B3:J3"/>
    <mergeCell ref="B5:B6"/>
    <mergeCell ref="C5:E5"/>
    <mergeCell ref="F5:H5"/>
    <mergeCell ref="B18:E18"/>
    <mergeCell ref="A20:D20"/>
    <mergeCell ref="I51:I52"/>
    <mergeCell ref="B64:E64"/>
    <mergeCell ref="B22:E22"/>
    <mergeCell ref="B30:E30"/>
    <mergeCell ref="A34:E34"/>
    <mergeCell ref="A48:E48"/>
    <mergeCell ref="D51:D52"/>
    <mergeCell ref="E59:F59"/>
  </mergeCells>
  <pageMargins left="0.70866141732283472" right="0.70866141732283472" top="0.74803149606299213" bottom="0.74803149606299213" header="0.31496062992125984" footer="0.31496062992125984"/>
  <pageSetup paperSize="5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68"/>
  <sheetViews>
    <sheetView topLeftCell="A17" workbookViewId="0">
      <selection activeCell="H75" sqref="H75"/>
    </sheetView>
  </sheetViews>
  <sheetFormatPr baseColWidth="10" defaultColWidth="10" defaultRowHeight="12.75"/>
  <cols>
    <col min="1" max="1" width="10" style="122" customWidth="1"/>
    <col min="2" max="2" width="24.140625" style="122" customWidth="1"/>
    <col min="3" max="3" width="14.140625" style="122" customWidth="1"/>
    <col min="4" max="4" width="13" style="142" customWidth="1"/>
    <col min="5" max="5" width="15.140625" style="127" customWidth="1"/>
    <col min="6" max="7" width="10" style="122"/>
    <col min="8" max="8" width="11.28515625" style="122" bestFit="1" customWidth="1"/>
    <col min="9" max="9" width="10.28515625" style="122" bestFit="1" customWidth="1"/>
    <col min="10" max="16384" width="10" style="122"/>
  </cols>
  <sheetData>
    <row r="1" spans="1:10">
      <c r="A1" s="639" t="s">
        <v>197</v>
      </c>
      <c r="B1" s="639"/>
      <c r="C1" s="639"/>
      <c r="D1" s="639"/>
      <c r="E1" s="639"/>
    </row>
    <row r="2" spans="1:10">
      <c r="A2" s="117"/>
      <c r="B2" s="117"/>
      <c r="C2" s="117"/>
      <c r="D2" s="117"/>
      <c r="E2" s="117"/>
    </row>
    <row r="3" spans="1:10">
      <c r="A3" s="681" t="s">
        <v>198</v>
      </c>
      <c r="B3" s="681"/>
      <c r="C3" s="681"/>
      <c r="D3" s="681"/>
      <c r="G3" s="148" t="s">
        <v>203</v>
      </c>
      <c r="H3" s="148"/>
      <c r="I3" s="149"/>
      <c r="J3" s="149"/>
    </row>
    <row r="4" spans="1:10">
      <c r="A4" s="682" t="s">
        <v>199</v>
      </c>
      <c r="B4" s="682"/>
      <c r="C4" s="140"/>
      <c r="D4" s="140" t="s">
        <v>200</v>
      </c>
      <c r="G4" s="150" t="s">
        <v>205</v>
      </c>
      <c r="H4" s="148"/>
      <c r="I4" s="149"/>
      <c r="J4" s="151">
        <f>SUM(I5:I6)</f>
        <v>1318448</v>
      </c>
    </row>
    <row r="5" spans="1:10">
      <c r="A5" s="122">
        <v>5105</v>
      </c>
      <c r="B5" s="141" t="s">
        <v>201</v>
      </c>
      <c r="E5" s="319">
        <f>SUM(D6:D10)</f>
        <v>1598363.9547999999</v>
      </c>
      <c r="G5" s="148" t="s">
        <v>206</v>
      </c>
      <c r="H5" s="148" t="s">
        <v>207</v>
      </c>
      <c r="I5" s="149">
        <f>((433700*52%)+433700)</f>
        <v>659224</v>
      </c>
      <c r="J5" s="151"/>
    </row>
    <row r="6" spans="1:10">
      <c r="B6" s="122" t="s">
        <v>202</v>
      </c>
      <c r="D6" s="142">
        <f>+NOMINA!H4</f>
        <v>1067800</v>
      </c>
      <c r="E6" s="130"/>
      <c r="F6" s="148"/>
      <c r="G6" s="148" t="s">
        <v>209</v>
      </c>
      <c r="H6" s="148" t="s">
        <v>210</v>
      </c>
      <c r="I6" s="149">
        <f>((433700*52%)+433700)-D10</f>
        <v>659224</v>
      </c>
      <c r="J6" s="151"/>
    </row>
    <row r="7" spans="1:10">
      <c r="B7" s="473" t="str">
        <f>+NOMINA!B6</f>
        <v>APROPIACIONES</v>
      </c>
      <c r="D7" s="153">
        <f>+NOMINA!M8</f>
        <v>530563.95479999995</v>
      </c>
      <c r="E7" s="130"/>
      <c r="F7" s="148"/>
      <c r="G7" s="148"/>
      <c r="H7" s="148"/>
      <c r="I7" s="148"/>
      <c r="J7" s="148"/>
    </row>
    <row r="8" spans="1:10" hidden="1">
      <c r="D8" s="153"/>
      <c r="E8" s="130"/>
      <c r="F8" s="148"/>
      <c r="G8" s="148"/>
      <c r="H8" s="148"/>
      <c r="I8" s="148"/>
      <c r="J8" s="148"/>
    </row>
    <row r="9" spans="1:10" hidden="1">
      <c r="D9" s="153"/>
      <c r="E9" s="130"/>
      <c r="F9" s="148"/>
      <c r="G9" s="148"/>
      <c r="H9" s="148"/>
      <c r="I9" s="148"/>
      <c r="J9" s="148"/>
    </row>
    <row r="10" spans="1:10" hidden="1">
      <c r="D10" s="143"/>
      <c r="E10" s="130"/>
      <c r="F10" s="148"/>
    </row>
    <row r="11" spans="1:10">
      <c r="F11" s="148"/>
    </row>
    <row r="12" spans="1:10">
      <c r="B12" s="122" t="s">
        <v>212</v>
      </c>
      <c r="E12" s="127">
        <f>+D13</f>
        <v>6761184.2001508055</v>
      </c>
      <c r="F12" s="148"/>
    </row>
    <row r="13" spans="1:10">
      <c r="B13" s="122" t="s">
        <v>213</v>
      </c>
      <c r="D13" s="125">
        <f>-'costos y parametros'!C141/12</f>
        <v>6761184.2001508055</v>
      </c>
      <c r="F13" s="148"/>
      <c r="G13" s="148"/>
      <c r="H13" s="148"/>
      <c r="I13" s="148"/>
      <c r="J13" s="148"/>
    </row>
    <row r="14" spans="1:10">
      <c r="A14" s="122">
        <v>5220</v>
      </c>
      <c r="B14" s="141" t="s">
        <v>214</v>
      </c>
      <c r="E14" s="320">
        <f>+D15</f>
        <v>1000000</v>
      </c>
      <c r="F14" s="148"/>
      <c r="G14" s="148"/>
      <c r="H14" s="148"/>
      <c r="I14" s="148"/>
      <c r="J14" s="148"/>
    </row>
    <row r="15" spans="1:10">
      <c r="B15" s="122" t="s">
        <v>215</v>
      </c>
      <c r="D15" s="143">
        <f>+'COST WATERB 1 UNID antes'!E85</f>
        <v>1000000</v>
      </c>
      <c r="E15" s="130"/>
      <c r="F15" s="148"/>
      <c r="G15" s="148"/>
      <c r="H15" s="148"/>
      <c r="I15" s="148"/>
      <c r="J15" s="148"/>
    </row>
    <row r="16" spans="1:10">
      <c r="F16" s="148"/>
      <c r="G16" s="148"/>
      <c r="H16" s="148"/>
      <c r="I16" s="148"/>
      <c r="J16" s="148"/>
    </row>
    <row r="17" spans="1:10">
      <c r="A17" s="141">
        <v>5135</v>
      </c>
      <c r="B17" s="141" t="s">
        <v>216</v>
      </c>
      <c r="E17" s="127">
        <f>SUM(D18:D22)</f>
        <v>355000</v>
      </c>
      <c r="F17" s="148"/>
      <c r="G17" s="148"/>
      <c r="H17" s="148"/>
      <c r="I17" s="148"/>
      <c r="J17" s="148"/>
    </row>
    <row r="18" spans="1:10">
      <c r="A18" s="122">
        <v>513550</v>
      </c>
      <c r="B18" s="122" t="s">
        <v>217</v>
      </c>
      <c r="D18" s="142">
        <v>0</v>
      </c>
      <c r="F18" s="148"/>
      <c r="G18" s="148"/>
      <c r="H18" s="148"/>
      <c r="I18" s="148"/>
      <c r="J18" s="148"/>
    </row>
    <row r="19" spans="1:10">
      <c r="B19" s="122" t="s">
        <v>74</v>
      </c>
      <c r="D19" s="142">
        <v>0</v>
      </c>
      <c r="F19" s="148"/>
      <c r="G19" s="148"/>
      <c r="H19" s="148"/>
      <c r="I19" s="148"/>
      <c r="J19" s="148"/>
    </row>
    <row r="20" spans="1:10">
      <c r="A20" s="122">
        <v>513535</v>
      </c>
      <c r="B20" s="122" t="s">
        <v>87</v>
      </c>
      <c r="D20" s="142">
        <f>+'costos y parametros'!C88</f>
        <v>95000</v>
      </c>
      <c r="F20" s="148"/>
      <c r="G20" s="148"/>
      <c r="H20" s="148"/>
      <c r="I20" s="148"/>
      <c r="J20" s="148"/>
    </row>
    <row r="21" spans="1:10">
      <c r="A21" s="122">
        <v>513525</v>
      </c>
      <c r="B21" s="122" t="s">
        <v>218</v>
      </c>
      <c r="D21" s="142">
        <f>+'COST WATERB 1 UNID antes'!E84</f>
        <v>60000</v>
      </c>
      <c r="F21" s="148"/>
      <c r="G21" s="148"/>
      <c r="H21" s="148"/>
      <c r="I21" s="148"/>
      <c r="J21" s="148"/>
    </row>
    <row r="22" spans="1:10">
      <c r="A22" s="122">
        <v>513530</v>
      </c>
      <c r="B22" s="122" t="s">
        <v>219</v>
      </c>
      <c r="D22" s="143">
        <f>+'COST WATERB 1 UNID antes'!E83</f>
        <v>200000</v>
      </c>
      <c r="F22" s="148"/>
      <c r="G22" s="148"/>
      <c r="H22" s="148"/>
      <c r="I22" s="148"/>
      <c r="J22" s="148"/>
    </row>
    <row r="23" spans="1:10">
      <c r="F23" s="148"/>
      <c r="G23" s="148"/>
      <c r="H23" s="148"/>
      <c r="I23" s="148"/>
      <c r="J23" s="148"/>
    </row>
    <row r="24" spans="1:10">
      <c r="A24" s="122">
        <v>5145</v>
      </c>
      <c r="B24" s="141" t="s">
        <v>220</v>
      </c>
      <c r="E24" s="127">
        <f>SUM(D25:D27)</f>
        <v>50000</v>
      </c>
      <c r="F24" s="148"/>
      <c r="G24" s="148">
        <v>4976</v>
      </c>
      <c r="H24" s="148"/>
      <c r="I24" s="148"/>
      <c r="J24" s="148"/>
    </row>
    <row r="25" spans="1:10">
      <c r="A25" s="122">
        <v>514515</v>
      </c>
      <c r="B25" s="122" t="s">
        <v>221</v>
      </c>
      <c r="D25" s="142">
        <f>+'COST WATERB 1 UNID antes'!E91</f>
        <v>50000</v>
      </c>
      <c r="F25" s="148"/>
      <c r="G25" s="148"/>
      <c r="H25" s="148"/>
      <c r="I25" s="148"/>
      <c r="J25" s="148"/>
    </row>
    <row r="26" spans="1:10">
      <c r="A26" s="122">
        <v>514520</v>
      </c>
      <c r="B26" s="122" t="s">
        <v>222</v>
      </c>
    </row>
    <row r="27" spans="1:10">
      <c r="A27" s="122">
        <v>514525</v>
      </c>
      <c r="B27" s="122" t="s">
        <v>223</v>
      </c>
    </row>
    <row r="28" spans="1:10">
      <c r="G28" s="516"/>
    </row>
    <row r="29" spans="1:10">
      <c r="A29" s="122">
        <v>5165</v>
      </c>
      <c r="B29" s="122" t="s">
        <v>527</v>
      </c>
      <c r="E29" s="127">
        <f>+D37</f>
        <v>157641.66666666669</v>
      </c>
    </row>
    <row r="30" spans="1:10">
      <c r="A30" s="122">
        <v>516515</v>
      </c>
      <c r="B30" s="122" t="s">
        <v>528</v>
      </c>
      <c r="C30" s="588">
        <f>+D37</f>
        <v>157641.66666666669</v>
      </c>
      <c r="D30" s="142" t="s">
        <v>200</v>
      </c>
    </row>
    <row r="31" spans="1:10">
      <c r="B31" s="122" t="s">
        <v>529</v>
      </c>
      <c r="C31" s="309">
        <v>230000</v>
      </c>
      <c r="D31" s="309">
        <f>+C31/12</f>
        <v>19166.666666666668</v>
      </c>
    </row>
    <row r="32" spans="1:10">
      <c r="B32" s="122" t="s">
        <v>530</v>
      </c>
      <c r="C32" s="309">
        <v>566700</v>
      </c>
      <c r="D32" s="309">
        <f>+C32/12</f>
        <v>47225</v>
      </c>
      <c r="H32" s="309"/>
      <c r="I32" s="309"/>
    </row>
    <row r="33" spans="1:9">
      <c r="B33" s="122" t="s">
        <v>531</v>
      </c>
      <c r="C33" s="309">
        <v>600000</v>
      </c>
      <c r="D33" s="309">
        <f>+C33/12</f>
        <v>50000</v>
      </c>
      <c r="H33" s="309"/>
      <c r="I33" s="309"/>
    </row>
    <row r="34" spans="1:9">
      <c r="B34" s="122" t="s">
        <v>532</v>
      </c>
      <c r="C34" s="309">
        <v>495000</v>
      </c>
      <c r="D34" s="587">
        <f>+C34/12</f>
        <v>41250</v>
      </c>
      <c r="H34" s="309"/>
      <c r="I34" s="309"/>
    </row>
    <row r="35" spans="1:9" hidden="1">
      <c r="C35" s="309">
        <f>SUM(H30:H40)</f>
        <v>0</v>
      </c>
      <c r="D35" s="309">
        <f>SUM(I30:I40)</f>
        <v>0</v>
      </c>
      <c r="H35" s="309"/>
      <c r="I35" s="309"/>
    </row>
    <row r="36" spans="1:9" hidden="1">
      <c r="H36" s="309"/>
      <c r="I36" s="309"/>
    </row>
    <row r="37" spans="1:9">
      <c r="D37" s="142">
        <f>SUM(D31:D34)</f>
        <v>157641.66666666669</v>
      </c>
      <c r="H37" s="309"/>
      <c r="I37" s="309"/>
    </row>
    <row r="38" spans="1:9">
      <c r="H38" s="309"/>
      <c r="I38" s="309"/>
    </row>
    <row r="39" spans="1:9">
      <c r="A39" s="122" t="s">
        <v>224</v>
      </c>
      <c r="B39" s="141" t="s">
        <v>225</v>
      </c>
      <c r="D39" s="142" t="s">
        <v>200</v>
      </c>
      <c r="E39" s="127">
        <f>SUM(D40:D42)</f>
        <v>329333.33333333331</v>
      </c>
    </row>
    <row r="40" spans="1:9">
      <c r="A40" s="122" t="s">
        <v>226</v>
      </c>
      <c r="B40" s="122" t="s">
        <v>221</v>
      </c>
      <c r="D40" s="142">
        <f>+'costos y parametros'!K8*2</f>
        <v>288333.33333333331</v>
      </c>
    </row>
    <row r="41" spans="1:9">
      <c r="A41" s="122" t="s">
        <v>227</v>
      </c>
      <c r="B41" s="122" t="s">
        <v>222</v>
      </c>
      <c r="D41" s="142">
        <f>+'costos y parametros'!K15+'costos y parametros'!K14+'costos y parametros'!K13</f>
        <v>1833.3333333333335</v>
      </c>
    </row>
    <row r="42" spans="1:9">
      <c r="A42" s="122" t="s">
        <v>228</v>
      </c>
      <c r="B42" s="122" t="s">
        <v>223</v>
      </c>
      <c r="D42" s="143">
        <f>+'costos y parametros'!K11+'costos y parametros'!K12</f>
        <v>39166.666666666672</v>
      </c>
    </row>
    <row r="44" spans="1:9">
      <c r="B44" s="122" t="s">
        <v>229</v>
      </c>
    </row>
    <row r="46" spans="1:9">
      <c r="B46" s="122" t="s">
        <v>230</v>
      </c>
    </row>
    <row r="47" spans="1:9" ht="13.5" thickBot="1">
      <c r="A47" s="677" t="s">
        <v>231</v>
      </c>
      <c r="B47" s="677"/>
      <c r="C47" s="677"/>
      <c r="D47" s="677"/>
      <c r="E47" s="145">
        <f>SUM(E5:E46)</f>
        <v>10251523.154950805</v>
      </c>
    </row>
    <row r="49" spans="1:5" ht="15">
      <c r="A49" s="680" t="s">
        <v>232</v>
      </c>
      <c r="B49" s="680"/>
      <c r="C49" s="680"/>
      <c r="D49" s="127"/>
    </row>
    <row r="50" spans="1:5">
      <c r="A50" s="122">
        <v>5295</v>
      </c>
      <c r="B50" s="122" t="s">
        <v>233</v>
      </c>
      <c r="C50" s="122" t="s">
        <v>234</v>
      </c>
      <c r="D50" s="146" t="s">
        <v>235</v>
      </c>
      <c r="E50" s="127">
        <f>SUM(D51:D55)</f>
        <v>41000</v>
      </c>
    </row>
    <row r="51" spans="1:5" hidden="1">
      <c r="C51" s="127"/>
      <c r="D51" s="127"/>
    </row>
    <row r="52" spans="1:5">
      <c r="B52" s="122" t="s">
        <v>237</v>
      </c>
      <c r="D52" s="127">
        <v>13000</v>
      </c>
    </row>
    <row r="53" spans="1:5" hidden="1">
      <c r="D53" s="127"/>
    </row>
    <row r="54" spans="1:5">
      <c r="A54" s="122">
        <v>8</v>
      </c>
      <c r="B54" s="152" t="s">
        <v>352</v>
      </c>
      <c r="C54" s="122">
        <v>3000</v>
      </c>
      <c r="D54" s="127">
        <f>+A54*C54</f>
        <v>24000</v>
      </c>
    </row>
    <row r="55" spans="1:5">
      <c r="A55" s="122">
        <v>8</v>
      </c>
      <c r="B55" s="152" t="s">
        <v>259</v>
      </c>
      <c r="C55" s="122">
        <v>500</v>
      </c>
      <c r="D55" s="127">
        <f>+A55*C55</f>
        <v>4000</v>
      </c>
    </row>
    <row r="56" spans="1:5">
      <c r="D56" s="147"/>
    </row>
    <row r="57" spans="1:5">
      <c r="A57" s="141">
        <v>5135</v>
      </c>
      <c r="B57" s="141" t="s">
        <v>216</v>
      </c>
      <c r="E57" s="127">
        <f>SUM(D58:D61)</f>
        <v>130000</v>
      </c>
    </row>
    <row r="58" spans="1:5">
      <c r="A58" s="122">
        <v>513550</v>
      </c>
      <c r="B58" s="122" t="s">
        <v>217</v>
      </c>
      <c r="D58" s="142">
        <v>10000</v>
      </c>
    </row>
    <row r="59" spans="1:5">
      <c r="A59" s="122">
        <v>513535</v>
      </c>
      <c r="B59" s="122" t="s">
        <v>87</v>
      </c>
      <c r="D59" s="142">
        <v>0</v>
      </c>
    </row>
    <row r="60" spans="1:5">
      <c r="A60" s="122">
        <v>513525</v>
      </c>
      <c r="B60" s="122" t="s">
        <v>218</v>
      </c>
      <c r="D60" s="142">
        <f>+'COST WATERB 1 UNID antes'!E96</f>
        <v>20000</v>
      </c>
    </row>
    <row r="61" spans="1:5">
      <c r="A61" s="122">
        <v>513530</v>
      </c>
      <c r="B61" s="122" t="s">
        <v>219</v>
      </c>
      <c r="D61" s="143">
        <f>+'COST WATERB 1 UNID antes'!E95</f>
        <v>100000</v>
      </c>
    </row>
    <row r="62" spans="1:5">
      <c r="D62" s="147"/>
    </row>
    <row r="63" spans="1:5">
      <c r="A63" s="122">
        <v>513560</v>
      </c>
      <c r="B63" s="122" t="s">
        <v>240</v>
      </c>
      <c r="E63" s="127">
        <f>+D64</f>
        <v>86000</v>
      </c>
    </row>
    <row r="64" spans="1:5">
      <c r="B64" s="122" t="s">
        <v>241</v>
      </c>
      <c r="D64" s="143">
        <f>+'COST WATERB 1 UNID antes'!E99</f>
        <v>86000</v>
      </c>
    </row>
    <row r="65" spans="1:5" ht="13.5" thickBot="1">
      <c r="A65" s="677" t="s">
        <v>242</v>
      </c>
      <c r="B65" s="677"/>
      <c r="C65" s="677"/>
      <c r="D65" s="677"/>
      <c r="E65" s="221">
        <f>SUM(E48:E63)</f>
        <v>257000</v>
      </c>
    </row>
    <row r="68" spans="1:5" ht="15.75">
      <c r="A68" s="679" t="s">
        <v>243</v>
      </c>
      <c r="B68" s="679"/>
      <c r="C68" s="679"/>
      <c r="D68" s="678">
        <f>+E47+E65</f>
        <v>10508523.154950805</v>
      </c>
      <c r="E68" s="678"/>
    </row>
  </sheetData>
  <mergeCells count="8">
    <mergeCell ref="A65:D65"/>
    <mergeCell ref="D68:E68"/>
    <mergeCell ref="A68:C68"/>
    <mergeCell ref="A49:C49"/>
    <mergeCell ref="A1:E1"/>
    <mergeCell ref="A3:D3"/>
    <mergeCell ref="A4:B4"/>
    <mergeCell ref="A47:D47"/>
  </mergeCells>
  <phoneticPr fontId="25" type="noConversion"/>
  <pageMargins left="0.75" right="0.75" top="1" bottom="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M184"/>
  <sheetViews>
    <sheetView topLeftCell="A4" workbookViewId="0">
      <selection activeCell="H15" sqref="H15"/>
    </sheetView>
  </sheetViews>
  <sheetFormatPr baseColWidth="10" defaultRowHeight="12.75"/>
  <cols>
    <col min="1" max="1" width="11.42578125" style="9" customWidth="1"/>
    <col min="2" max="2" width="30.140625" style="9" customWidth="1"/>
    <col min="3" max="3" width="16.5703125" style="136" customWidth="1"/>
    <col min="4" max="4" width="16.85546875" style="136" customWidth="1"/>
    <col min="5" max="5" width="19.42578125" style="136" customWidth="1"/>
    <col min="6" max="7" width="16.85546875" style="9" customWidth="1"/>
    <col min="8" max="8" width="16.42578125" style="9" customWidth="1"/>
    <col min="9" max="9" width="9.7109375" style="9" customWidth="1"/>
    <col min="10" max="10" width="11.85546875" style="9" customWidth="1"/>
    <col min="11" max="11" width="10.7109375" style="136" customWidth="1"/>
    <col min="12" max="12" width="9.140625" style="136" customWidth="1"/>
    <col min="13" max="16384" width="11.42578125" style="9"/>
  </cols>
  <sheetData>
    <row r="1" spans="1:13" ht="14.25" customHeight="1">
      <c r="B1" s="694" t="s">
        <v>264</v>
      </c>
      <c r="C1" s="694"/>
      <c r="F1" s="690" t="s">
        <v>82</v>
      </c>
      <c r="G1" s="691"/>
      <c r="H1" s="688" t="s">
        <v>255</v>
      </c>
      <c r="I1" s="685" t="s">
        <v>257</v>
      </c>
      <c r="J1" s="686"/>
      <c r="K1" s="687"/>
    </row>
    <row r="2" spans="1:13" ht="15">
      <c r="A2" s="9" t="s">
        <v>521</v>
      </c>
      <c r="B2" s="11" t="s">
        <v>0</v>
      </c>
      <c r="C2" s="356" t="s">
        <v>394</v>
      </c>
      <c r="D2" s="222" t="s">
        <v>235</v>
      </c>
      <c r="F2" s="692"/>
      <c r="G2" s="693"/>
      <c r="H2" s="689"/>
      <c r="I2" s="11" t="s">
        <v>224</v>
      </c>
      <c r="J2" s="193" t="s">
        <v>256</v>
      </c>
      <c r="K2" s="193" t="s">
        <v>258</v>
      </c>
    </row>
    <row r="3" spans="1:13" ht="14.25">
      <c r="A3" s="355">
        <v>15</v>
      </c>
      <c r="B3" s="360" t="s">
        <v>505</v>
      </c>
      <c r="C3" s="361">
        <v>12000</v>
      </c>
      <c r="D3" s="137">
        <f>+'COST WATERB 1 UNID antes'!E24</f>
        <v>180000</v>
      </c>
      <c r="F3" s="256" t="str">
        <f>+'COST WATERB 1 UNID antes'!B67</f>
        <v>PLOTTER DE TRAZO</v>
      </c>
      <c r="G3" s="250"/>
      <c r="H3" s="19">
        <v>300000</v>
      </c>
      <c r="I3" s="15">
        <v>10</v>
      </c>
      <c r="J3" s="137">
        <f t="shared" ref="J3:J8" si="0">+H3/I3</f>
        <v>30000</v>
      </c>
      <c r="K3" s="137">
        <f t="shared" ref="K3:K8" si="1">+(H3*1)/(I3*12)</f>
        <v>2500</v>
      </c>
    </row>
    <row r="4" spans="1:13" ht="14.25">
      <c r="A4" s="355">
        <v>1</v>
      </c>
      <c r="B4" s="360" t="s">
        <v>401</v>
      </c>
      <c r="C4" s="361">
        <v>150000</v>
      </c>
      <c r="D4" s="137">
        <f>+'COST WATERB 1 UNID antes'!E25</f>
        <v>150000</v>
      </c>
      <c r="F4" s="256" t="str">
        <f>+'COST WATERB 1 UNID antes'!B68</f>
        <v>PLOTTER DE IMPRESIÓN</v>
      </c>
      <c r="G4" s="251"/>
      <c r="H4" s="19">
        <f>+'COST WATERB 1 UNID antes'!C68</f>
        <v>3000000</v>
      </c>
      <c r="I4" s="15">
        <v>10</v>
      </c>
      <c r="J4" s="137">
        <f t="shared" si="0"/>
        <v>300000</v>
      </c>
      <c r="K4" s="137">
        <f t="shared" si="1"/>
        <v>25000</v>
      </c>
    </row>
    <row r="5" spans="1:13" ht="14.25">
      <c r="A5" s="355">
        <v>400</v>
      </c>
      <c r="B5" s="360" t="s">
        <v>403</v>
      </c>
      <c r="C5" s="366">
        <v>5.85</v>
      </c>
      <c r="D5" s="137">
        <f>+'COST WATERB 1 UNID antes'!E26</f>
        <v>3200</v>
      </c>
      <c r="F5" s="256" t="str">
        <f>+'COST WATERB 1 UNID antes'!B70</f>
        <v>maquina plana</v>
      </c>
      <c r="G5" s="155"/>
      <c r="H5" s="19">
        <f>+'COST WATERB 1 UNID antes'!C70</f>
        <v>2500000</v>
      </c>
      <c r="I5" s="15">
        <v>10</v>
      </c>
      <c r="J5" s="137">
        <f t="shared" si="0"/>
        <v>250000</v>
      </c>
      <c r="K5" s="137">
        <f>+(H5*1)/(I5*12)</f>
        <v>20833.333333333332</v>
      </c>
    </row>
    <row r="6" spans="1:13" ht="14.25">
      <c r="A6" s="355">
        <v>2</v>
      </c>
      <c r="B6" s="360" t="s">
        <v>504</v>
      </c>
      <c r="C6" s="366">
        <v>3000</v>
      </c>
      <c r="D6" s="137">
        <f>+'COST WATERB 1 UNID antes'!E27</f>
        <v>6000</v>
      </c>
      <c r="F6" s="256" t="str">
        <f>+'COST WATERB 1 UNID antes'!B71</f>
        <v>maquina de poster</v>
      </c>
      <c r="G6" s="155"/>
      <c r="H6" s="19">
        <f>+'COST WATERB 1 UNID antes'!C71</f>
        <v>10000000</v>
      </c>
      <c r="I6" s="15">
        <v>10</v>
      </c>
      <c r="J6" s="137">
        <f t="shared" si="0"/>
        <v>1000000</v>
      </c>
      <c r="K6" s="137">
        <f>+(H6*1)/(I6*12)</f>
        <v>83333.333333333328</v>
      </c>
    </row>
    <row r="7" spans="1:13" ht="14.25">
      <c r="B7" s="394"/>
      <c r="D7" s="137"/>
      <c r="F7" s="256" t="str">
        <f>+'COST WATERB 1 UNID antes'!B72</f>
        <v>maquina electro-selladora</v>
      </c>
      <c r="G7" s="155"/>
      <c r="H7" s="19">
        <f>+'COST WATERB 1 UNID antes'!C72</f>
        <v>1500000</v>
      </c>
      <c r="I7" s="15">
        <v>10</v>
      </c>
      <c r="J7" s="137">
        <f t="shared" si="0"/>
        <v>150000</v>
      </c>
      <c r="K7" s="137">
        <f t="shared" si="1"/>
        <v>12500</v>
      </c>
    </row>
    <row r="8" spans="1:13" ht="15" thickBot="1">
      <c r="B8" s="456"/>
      <c r="D8" s="137"/>
      <c r="F8" s="257" t="s">
        <v>85</v>
      </c>
      <c r="G8" s="252"/>
      <c r="H8" s="465">
        <f>SUM(H3:H7)</f>
        <v>17300000</v>
      </c>
      <c r="I8" s="235">
        <v>10</v>
      </c>
      <c r="J8" s="262">
        <f t="shared" si="0"/>
        <v>1730000</v>
      </c>
      <c r="K8" s="262">
        <f t="shared" si="1"/>
        <v>144166.66666666666</v>
      </c>
      <c r="L8" s="136">
        <f>+K8*2</f>
        <v>288333.33333333331</v>
      </c>
    </row>
    <row r="9" spans="1:13" ht="15" thickTop="1">
      <c r="B9" s="589"/>
      <c r="D9" s="137"/>
      <c r="F9" s="257" t="s">
        <v>625</v>
      </c>
      <c r="G9" s="252"/>
      <c r="H9" s="590"/>
      <c r="I9" s="591"/>
      <c r="J9" s="592"/>
      <c r="K9" s="592"/>
    </row>
    <row r="10" spans="1:13" ht="14.25">
      <c r="B10" s="454"/>
      <c r="D10" s="137"/>
      <c r="F10" s="244" t="s">
        <v>83</v>
      </c>
      <c r="G10" s="253"/>
      <c r="H10" s="260"/>
      <c r="I10" s="53"/>
      <c r="J10" s="261"/>
      <c r="K10" s="261"/>
    </row>
    <row r="11" spans="1:13">
      <c r="B11" s="15"/>
      <c r="D11" s="137"/>
      <c r="F11" s="258" t="s">
        <v>162</v>
      </c>
      <c r="G11" s="254"/>
      <c r="H11" s="12">
        <v>2000000</v>
      </c>
      <c r="I11" s="11">
        <v>5</v>
      </c>
      <c r="J11" s="137">
        <f>+H11/I11</f>
        <v>400000</v>
      </c>
      <c r="K11" s="193">
        <f>+(H11*1)/(I11*12)</f>
        <v>33333.333333333336</v>
      </c>
    </row>
    <row r="12" spans="1:13">
      <c r="B12" s="15" t="str">
        <f>+B49</f>
        <v>Total Materia prima unidad</v>
      </c>
      <c r="D12" s="137">
        <f>SUM(D3:D11)</f>
        <v>339200</v>
      </c>
      <c r="F12" s="58" t="s">
        <v>545</v>
      </c>
      <c r="G12" s="61"/>
      <c r="H12" s="137">
        <v>350000</v>
      </c>
      <c r="I12" s="11">
        <v>5</v>
      </c>
      <c r="J12" s="137">
        <f>+H12/I12</f>
        <v>70000</v>
      </c>
      <c r="K12" s="193">
        <f>+(H12*1)/(I12*12)</f>
        <v>5833.333333333333</v>
      </c>
      <c r="M12" s="136">
        <f>SUM(H11:H12)</f>
        <v>2350000</v>
      </c>
    </row>
    <row r="13" spans="1:13" ht="12.75" customHeight="1" thickBot="1">
      <c r="E13" s="139"/>
      <c r="F13" s="58" t="s">
        <v>546</v>
      </c>
      <c r="G13" s="61"/>
      <c r="H13" s="137">
        <v>100000</v>
      </c>
      <c r="I13" s="15">
        <v>10</v>
      </c>
      <c r="J13" s="137">
        <f>+H13/I13</f>
        <v>10000</v>
      </c>
      <c r="K13" s="137">
        <f>+(H13*1)/(I13*12)</f>
        <v>833.33333333333337</v>
      </c>
    </row>
    <row r="14" spans="1:13">
      <c r="A14" s="695" t="s">
        <v>265</v>
      </c>
      <c r="B14" s="696"/>
      <c r="C14" s="696"/>
      <c r="D14" s="697"/>
      <c r="E14" s="324"/>
      <c r="F14" s="58" t="s">
        <v>547</v>
      </c>
      <c r="G14" s="61"/>
      <c r="H14" s="137">
        <v>50000</v>
      </c>
      <c r="I14" s="15">
        <v>10</v>
      </c>
      <c r="J14" s="137">
        <f>+H14/I14</f>
        <v>5000</v>
      </c>
      <c r="K14" s="137">
        <f>+(H14*1)/(I14*12)</f>
        <v>416.66666666666669</v>
      </c>
    </row>
    <row r="15" spans="1:13">
      <c r="A15" s="237"/>
      <c r="B15" s="11" t="s">
        <v>33</v>
      </c>
      <c r="C15" s="109" t="s">
        <v>35</v>
      </c>
      <c r="D15" s="236" t="s">
        <v>260</v>
      </c>
      <c r="E15" s="322"/>
      <c r="F15" s="154" t="s">
        <v>506</v>
      </c>
      <c r="G15" s="155"/>
      <c r="H15" s="12">
        <v>70000</v>
      </c>
      <c r="I15" s="11">
        <v>10</v>
      </c>
      <c r="J15" s="137">
        <f>+H15/I15</f>
        <v>7000</v>
      </c>
      <c r="K15" s="193">
        <f>+(H15*1)/(I15*12)</f>
        <v>583.33333333333337</v>
      </c>
      <c r="M15" s="159">
        <f>SUM(H13:H15)</f>
        <v>220000</v>
      </c>
    </row>
    <row r="16" spans="1:13" ht="13.5" thickBot="1">
      <c r="A16" s="229"/>
      <c r="B16" s="255" t="str">
        <f>+'COST WATERB 1 UNID antes'!B53</f>
        <v>Diseñar (hr)</v>
      </c>
      <c r="C16" s="459">
        <f>+'COST WATERB 1 UNID antes'!C53</f>
        <v>15</v>
      </c>
      <c r="D16" s="460">
        <f>+'COST WATERB 1 UNID antes'!D53</f>
        <v>1255.78125</v>
      </c>
      <c r="E16" s="322"/>
      <c r="F16" s="259" t="s">
        <v>84</v>
      </c>
      <c r="G16" s="255"/>
      <c r="H16" s="210">
        <f>SUM(H11:H15)</f>
        <v>2570000</v>
      </c>
      <c r="I16" s="46"/>
      <c r="J16" s="321">
        <f>SUM(J11:J15)</f>
        <v>492000</v>
      </c>
      <c r="K16" s="321">
        <f>SUM(K11:K15)</f>
        <v>41000.000000000007</v>
      </c>
    </row>
    <row r="17" spans="1:12">
      <c r="A17" s="229"/>
      <c r="B17" s="255" t="str">
        <f>+'COST WATERB 1 UNID antes'!B54</f>
        <v>Impresión digital (hr)</v>
      </c>
      <c r="C17" s="459">
        <f>+'COST WATERB 1 UNID antes'!C54</f>
        <v>60</v>
      </c>
      <c r="D17" s="460">
        <f>+'COST WATERB 1 UNID antes'!D54</f>
        <v>5023.125</v>
      </c>
      <c r="E17" s="322"/>
      <c r="F17" s="211" t="s">
        <v>244</v>
      </c>
      <c r="G17" s="215"/>
      <c r="H17" s="263">
        <f>+H8+H16</f>
        <v>19870000</v>
      </c>
      <c r="I17" s="218"/>
      <c r="J17" s="219"/>
      <c r="K17" s="212"/>
    </row>
    <row r="18" spans="1:12" ht="13.5" thickBot="1">
      <c r="A18" s="229"/>
      <c r="B18" s="255" t="str">
        <f>+'COST WATERB 1 UNID antes'!B55</f>
        <v>Cortar (hr)</v>
      </c>
      <c r="C18" s="459">
        <f>+'COST WATERB 1 UNID antes'!C55</f>
        <v>60</v>
      </c>
      <c r="D18" s="460">
        <f>+'COST WATERB 1 UNID antes'!D55</f>
        <v>5023.125</v>
      </c>
      <c r="E18" s="322"/>
      <c r="F18" s="213" t="s">
        <v>262</v>
      </c>
      <c r="G18" s="216"/>
      <c r="H18" s="217"/>
      <c r="I18" s="217"/>
      <c r="J18" s="220">
        <f>SUM(J8:J15)</f>
        <v>2222000</v>
      </c>
      <c r="K18" s="214">
        <f>SUM(K8:K15)</f>
        <v>185166.66666666669</v>
      </c>
      <c r="L18" s="136">
        <f>+L8+K16</f>
        <v>329333.33333333331</v>
      </c>
    </row>
    <row r="19" spans="1:12" ht="15">
      <c r="A19" s="229"/>
      <c r="B19" s="255" t="str">
        <f>+'COST WATERB 1 UNID antes'!B56</f>
        <v>Ensamblar (hr)</v>
      </c>
      <c r="C19" s="459">
        <f>+'COST WATERB 1 UNID antes'!C56</f>
        <v>150</v>
      </c>
      <c r="D19" s="460">
        <f>+'COST WATERB 1 UNID antes'!D56</f>
        <v>12557.8125</v>
      </c>
      <c r="E19" s="322"/>
      <c r="F19" s="138" t="s">
        <v>624</v>
      </c>
      <c r="G19" s="401"/>
      <c r="H19" s="138"/>
      <c r="I19" s="138"/>
      <c r="J19" s="323"/>
      <c r="K19" s="323"/>
    </row>
    <row r="20" spans="1:12">
      <c r="A20" s="229"/>
      <c r="B20" s="255" t="str">
        <f>+'COST WATERB 1 UNID antes'!B57</f>
        <v>Prueba de Calidad</v>
      </c>
      <c r="C20" s="459">
        <f>+'COST WATERB 1 UNID antes'!C57</f>
        <v>60</v>
      </c>
      <c r="D20" s="460">
        <f>+'COST WATERB 1 UNID antes'!D57</f>
        <v>5023.125</v>
      </c>
      <c r="E20" s="139"/>
      <c r="F20" s="690" t="s">
        <v>82</v>
      </c>
      <c r="G20" s="691"/>
      <c r="H20" s="688" t="s">
        <v>255</v>
      </c>
      <c r="I20" s="685" t="s">
        <v>257</v>
      </c>
      <c r="J20" s="686"/>
      <c r="K20" s="687"/>
    </row>
    <row r="21" spans="1:12">
      <c r="A21" s="229"/>
      <c r="B21" s="255" t="str">
        <f>+'COST WATERB 1 UNID antes'!B58</f>
        <v>proceso vulcanizado</v>
      </c>
      <c r="C21" s="459">
        <f>+'COST WATERB 1 UNID antes'!C58</f>
        <v>30</v>
      </c>
      <c r="D21" s="460">
        <f>+'COST WATERB 1 UNID antes'!D58</f>
        <v>2511.5625</v>
      </c>
      <c r="E21" s="139"/>
      <c r="F21" s="692"/>
      <c r="G21" s="693"/>
      <c r="H21" s="689"/>
      <c r="I21" s="11" t="s">
        <v>224</v>
      </c>
      <c r="J21" s="193" t="s">
        <v>256</v>
      </c>
      <c r="K21" s="193" t="s">
        <v>258</v>
      </c>
    </row>
    <row r="22" spans="1:12" ht="14.25">
      <c r="A22" s="229"/>
      <c r="B22" s="255" t="str">
        <f>+'COST WATERB 1 UNID antes'!B59</f>
        <v>Empacado</v>
      </c>
      <c r="C22" s="459">
        <f>+'COST WATERB 1 UNID antes'!C59</f>
        <v>23</v>
      </c>
      <c r="D22" s="460">
        <f>+'COST WATERB 1 UNID antes'!D59</f>
        <v>1925.53125</v>
      </c>
      <c r="E22" s="139"/>
      <c r="F22" s="256" t="str">
        <f>+F4</f>
        <v>PLOTTER DE IMPRESIÓN</v>
      </c>
      <c r="G22" s="250"/>
      <c r="H22" s="19">
        <v>2150000</v>
      </c>
      <c r="I22" s="15">
        <v>10</v>
      </c>
      <c r="J22" s="137">
        <f>+H22/I22</f>
        <v>215000</v>
      </c>
      <c r="K22" s="137">
        <f>+(H22*1)/(I22*12)</f>
        <v>17916.666666666668</v>
      </c>
    </row>
    <row r="23" spans="1:12" ht="14.25">
      <c r="A23" s="229"/>
      <c r="B23" s="255" t="str">
        <f>+'COST WATERB 1 UNID antes'!B61</f>
        <v>TOTAL</v>
      </c>
      <c r="C23" s="50"/>
      <c r="D23" s="460"/>
      <c r="E23" s="139"/>
      <c r="F23" s="256" t="str">
        <f>+F7</f>
        <v>maquina electro-selladora</v>
      </c>
      <c r="G23" s="251"/>
      <c r="H23" s="19">
        <v>15150000</v>
      </c>
      <c r="I23" s="15">
        <v>10</v>
      </c>
      <c r="J23" s="137">
        <f>+H23/I23</f>
        <v>1515000</v>
      </c>
      <c r="K23" s="137">
        <f>+(H23*1)/(I23*12)</f>
        <v>126250</v>
      </c>
    </row>
    <row r="24" spans="1:12" ht="15" thickBot="1">
      <c r="A24" s="229"/>
      <c r="B24" s="49"/>
      <c r="C24" s="234">
        <f>SUM(C16:C23)</f>
        <v>398</v>
      </c>
      <c r="D24" s="234">
        <f>SUM(D16:D23)</f>
        <v>33320.0625</v>
      </c>
      <c r="E24" s="323"/>
      <c r="F24" s="256" t="s">
        <v>548</v>
      </c>
      <c r="G24" s="155"/>
      <c r="H24" s="19">
        <f>SUM(H22:H23)</f>
        <v>17300000</v>
      </c>
      <c r="I24" s="15"/>
      <c r="J24" s="137">
        <f>SUM(J22:J23)</f>
        <v>1730000</v>
      </c>
      <c r="K24" s="137">
        <f>SUM(K22:K23)</f>
        <v>144166.66666666666</v>
      </c>
      <c r="L24" s="139"/>
    </row>
    <row r="25" spans="1:12" ht="2.25" customHeight="1" thickTop="1" thickBot="1">
      <c r="A25" s="230"/>
      <c r="B25" s="231"/>
      <c r="C25" s="232"/>
      <c r="D25" s="233"/>
      <c r="E25" s="139"/>
      <c r="G25" s="48"/>
      <c r="H25" s="48"/>
      <c r="I25" s="48"/>
      <c r="J25" s="48"/>
      <c r="L25" s="139"/>
    </row>
    <row r="26" spans="1:12" ht="13.5" thickBot="1">
      <c r="G26" s="48"/>
      <c r="H26" s="48"/>
      <c r="I26" s="48"/>
      <c r="J26" s="510"/>
      <c r="L26" s="139"/>
    </row>
    <row r="27" spans="1:12" ht="14.25">
      <c r="A27" s="695" t="s">
        <v>533</v>
      </c>
      <c r="B27" s="696"/>
      <c r="C27" s="696"/>
      <c r="D27" s="697"/>
      <c r="E27" s="324"/>
      <c r="G27" s="466"/>
      <c r="H27" s="48"/>
      <c r="I27" s="363"/>
      <c r="J27" s="55"/>
    </row>
    <row r="28" spans="1:12" ht="15">
      <c r="A28" s="237"/>
      <c r="B28" s="11" t="s">
        <v>33</v>
      </c>
      <c r="C28" s="109" t="s">
        <v>35</v>
      </c>
      <c r="D28" s="236" t="s">
        <v>260</v>
      </c>
      <c r="E28" s="322"/>
      <c r="F28" s="555" t="s">
        <v>572</v>
      </c>
      <c r="G28" s="1"/>
      <c r="H28"/>
      <c r="I28" s="363"/>
      <c r="J28" s="55"/>
    </row>
    <row r="29" spans="1:12" ht="15">
      <c r="A29" s="229"/>
      <c r="B29" s="255" t="str">
        <f>+'COST WATERB 1 UNID antes'!B53</f>
        <v>Diseñar (hr)</v>
      </c>
      <c r="C29" s="459">
        <f>+C16</f>
        <v>15</v>
      </c>
      <c r="D29" s="460">
        <f t="shared" ref="D29:D35" si="2">+D16*777</f>
        <v>975742.03125</v>
      </c>
      <c r="E29" s="322"/>
      <c r="F29" s="556" t="s">
        <v>573</v>
      </c>
      <c r="G29" s="557" t="s">
        <v>574</v>
      </c>
      <c r="H29"/>
      <c r="I29" s="363"/>
      <c r="J29" s="55"/>
    </row>
    <row r="30" spans="1:12" ht="15">
      <c r="A30" s="229"/>
      <c r="B30" s="255" t="str">
        <f>+'COST WATERB 1 UNID antes'!B54</f>
        <v>Impresión digital (hr)</v>
      </c>
      <c r="C30" s="459">
        <f t="shared" ref="C30:C36" si="3">+C17</f>
        <v>60</v>
      </c>
      <c r="D30" s="460">
        <f t="shared" si="2"/>
        <v>3902968.125</v>
      </c>
      <c r="E30" s="322"/>
      <c r="F30" s="558" t="s">
        <v>575</v>
      </c>
      <c r="G30" s="559" t="s">
        <v>576</v>
      </c>
      <c r="H30"/>
      <c r="I30" s="363"/>
      <c r="J30" s="55"/>
    </row>
    <row r="31" spans="1:12" ht="15">
      <c r="A31" s="229"/>
      <c r="B31" s="255" t="str">
        <f>+'COST WATERB 1 UNID antes'!B55</f>
        <v>Cortar (hr)</v>
      </c>
      <c r="C31" s="459">
        <f t="shared" si="3"/>
        <v>60</v>
      </c>
      <c r="D31" s="460">
        <f t="shared" si="2"/>
        <v>3902968.125</v>
      </c>
      <c r="E31" s="322"/>
      <c r="F31" s="558" t="s">
        <v>577</v>
      </c>
      <c r="G31" s="559" t="s">
        <v>578</v>
      </c>
      <c r="H31"/>
      <c r="I31" s="363"/>
      <c r="J31" s="55"/>
    </row>
    <row r="32" spans="1:12" ht="15">
      <c r="A32" s="229"/>
      <c r="B32" s="255" t="str">
        <f>+'COST WATERB 1 UNID antes'!B56</f>
        <v>Ensamblar (hr)</v>
      </c>
      <c r="C32" s="459">
        <f t="shared" si="3"/>
        <v>150</v>
      </c>
      <c r="D32" s="460">
        <f t="shared" si="2"/>
        <v>9757420.3125</v>
      </c>
      <c r="E32" s="322"/>
      <c r="F32" s="558" t="s">
        <v>579</v>
      </c>
      <c r="G32" s="560">
        <v>0</v>
      </c>
      <c r="H32"/>
      <c r="I32" s="363"/>
      <c r="J32" s="55"/>
    </row>
    <row r="33" spans="1:10" ht="15">
      <c r="A33" s="229"/>
      <c r="B33" s="255" t="str">
        <f>+'COST WATERB 1 UNID antes'!B57</f>
        <v>Prueba de Calidad</v>
      </c>
      <c r="C33" s="459">
        <f t="shared" si="3"/>
        <v>60</v>
      </c>
      <c r="D33" s="460">
        <f t="shared" si="2"/>
        <v>3902968.125</v>
      </c>
      <c r="E33" s="139"/>
      <c r="F33" s="558" t="s">
        <v>580</v>
      </c>
      <c r="G33" s="559">
        <v>28</v>
      </c>
      <c r="H33"/>
      <c r="I33" s="363"/>
      <c r="J33" s="55"/>
    </row>
    <row r="34" spans="1:10" ht="15">
      <c r="A34" s="229"/>
      <c r="B34" s="255" t="str">
        <f>+'COST WATERB 1 UNID antes'!B58</f>
        <v>proceso vulcanizado</v>
      </c>
      <c r="C34" s="459">
        <f t="shared" si="3"/>
        <v>30</v>
      </c>
      <c r="D34" s="460">
        <f t="shared" si="2"/>
        <v>1951484.0625</v>
      </c>
      <c r="E34" s="139"/>
      <c r="F34" s="558" t="s">
        <v>581</v>
      </c>
      <c r="G34" s="559">
        <v>777</v>
      </c>
      <c r="H34"/>
      <c r="I34" s="363"/>
      <c r="J34" s="55"/>
    </row>
    <row r="35" spans="1:10" ht="15">
      <c r="A35" s="229"/>
      <c r="B35" s="255" t="str">
        <f>+'COST WATERB 1 UNID antes'!B59</f>
        <v>Empacado</v>
      </c>
      <c r="C35" s="459">
        <f t="shared" si="3"/>
        <v>23</v>
      </c>
      <c r="D35" s="460">
        <f t="shared" si="2"/>
        <v>1496137.78125</v>
      </c>
      <c r="E35" s="139"/>
      <c r="F35" s="558" t="s">
        <v>582</v>
      </c>
      <c r="G35" s="559">
        <f>+G34*14</f>
        <v>10878</v>
      </c>
      <c r="H35">
        <f>+G35/14</f>
        <v>777</v>
      </c>
      <c r="I35" s="363"/>
      <c r="J35" s="55"/>
    </row>
    <row r="36" spans="1:10" ht="15">
      <c r="A36" s="229"/>
      <c r="B36" s="255">
        <f>+'COST WATERB 1 UNID antes'!B60</f>
        <v>0</v>
      </c>
      <c r="C36" s="459">
        <f t="shared" si="3"/>
        <v>0</v>
      </c>
      <c r="D36" s="460">
        <f>+D23*200</f>
        <v>0</v>
      </c>
      <c r="E36" s="139"/>
      <c r="F36" s="558" t="s">
        <v>583</v>
      </c>
      <c r="G36" s="559" t="s">
        <v>584</v>
      </c>
      <c r="H36"/>
      <c r="I36" s="363"/>
      <c r="J36" s="55"/>
    </row>
    <row r="37" spans="1:10" ht="15.75" thickBot="1">
      <c r="A37" s="229"/>
      <c r="B37" s="49"/>
      <c r="C37" s="234">
        <f>SUM(C29:C36)</f>
        <v>398</v>
      </c>
      <c r="D37" s="234">
        <f>SUM(D29:D36)</f>
        <v>25889688.5625</v>
      </c>
      <c r="E37" s="323"/>
      <c r="F37" s="558" t="s">
        <v>585</v>
      </c>
      <c r="G37" s="559">
        <v>1920</v>
      </c>
      <c r="H37"/>
      <c r="I37" s="363"/>
      <c r="J37" s="55"/>
    </row>
    <row r="38" spans="1:10" ht="15.75" thickTop="1">
      <c r="F38"/>
      <c r="G38" s="561"/>
      <c r="H38"/>
      <c r="I38" s="48"/>
      <c r="J38" s="48"/>
    </row>
    <row r="39" spans="1:10" ht="15">
      <c r="B39" s="698" t="s">
        <v>263</v>
      </c>
      <c r="C39" s="699"/>
      <c r="D39" s="700"/>
      <c r="E39" s="325"/>
      <c r="F39" s="562" t="s">
        <v>586</v>
      </c>
      <c r="G39" s="563" t="s">
        <v>587</v>
      </c>
      <c r="H39" s="563" t="s">
        <v>588</v>
      </c>
      <c r="I39" s="48"/>
      <c r="J39" s="48"/>
    </row>
    <row r="40" spans="1:10" ht="60">
      <c r="B40" s="121"/>
      <c r="C40" s="238" t="s">
        <v>266</v>
      </c>
      <c r="D40" s="208"/>
      <c r="E40" s="325"/>
      <c r="F40" s="564" t="s">
        <v>589</v>
      </c>
      <c r="G40" s="565">
        <f>2300000/G37</f>
        <v>1197.9166666666667</v>
      </c>
      <c r="H40" s="566">
        <v>3000000</v>
      </c>
      <c r="I40" s="48"/>
      <c r="J40" s="48"/>
    </row>
    <row r="41" spans="1:10" ht="15">
      <c r="B41" s="13" t="s">
        <v>63</v>
      </c>
      <c r="C41" s="223">
        <v>13</v>
      </c>
      <c r="D41" s="223">
        <f>+Produccion777UND!E119</f>
        <v>25889688.5625</v>
      </c>
      <c r="E41" s="156"/>
      <c r="F41" s="567" t="s">
        <v>590</v>
      </c>
      <c r="G41" s="568">
        <v>200</v>
      </c>
      <c r="H41" s="569">
        <f>+G41*G37</f>
        <v>384000</v>
      </c>
      <c r="I41" s="48"/>
      <c r="J41" s="48"/>
    </row>
    <row r="42" spans="1:10" ht="15">
      <c r="F42" s="567" t="s">
        <v>591</v>
      </c>
      <c r="G42" s="568">
        <v>30</v>
      </c>
      <c r="H42" s="569">
        <f>+G42*G37</f>
        <v>57600</v>
      </c>
      <c r="I42" s="48"/>
      <c r="J42" s="48"/>
    </row>
    <row r="43" spans="1:10" ht="15">
      <c r="B43" s="694" t="s">
        <v>525</v>
      </c>
      <c r="C43" s="694"/>
      <c r="D43" s="228"/>
      <c r="E43" s="228"/>
      <c r="F43" s="567" t="s">
        <v>592</v>
      </c>
      <c r="G43" s="568">
        <v>50</v>
      </c>
      <c r="H43" s="569">
        <f>+G43*G$37</f>
        <v>96000</v>
      </c>
      <c r="I43" s="48"/>
      <c r="J43" s="48"/>
    </row>
    <row r="44" spans="1:10" ht="15">
      <c r="B44" s="11" t="s">
        <v>0</v>
      </c>
      <c r="C44" s="222"/>
      <c r="F44" s="567" t="s">
        <v>593</v>
      </c>
      <c r="G44" s="568">
        <v>50</v>
      </c>
      <c r="H44" s="569">
        <f t="shared" ref="H44:H50" si="4">+G44*G$37</f>
        <v>96000</v>
      </c>
      <c r="I44" s="48"/>
      <c r="J44" s="48"/>
    </row>
    <row r="45" spans="1:10" ht="15">
      <c r="B45" s="453" t="str">
        <f>+B$3</f>
        <v>Plastico Vinilo pvc X Mts</v>
      </c>
      <c r="C45" s="137">
        <f>15*12000</f>
        <v>180000</v>
      </c>
      <c r="F45" s="567" t="s">
        <v>594</v>
      </c>
      <c r="G45" s="568">
        <v>700</v>
      </c>
      <c r="H45" s="569">
        <f t="shared" si="4"/>
        <v>1344000</v>
      </c>
    </row>
    <row r="46" spans="1:10" ht="15">
      <c r="B46" s="453" t="str">
        <f>+B$4</f>
        <v>cierre hermetico</v>
      </c>
      <c r="C46" s="137">
        <f>+D4</f>
        <v>150000</v>
      </c>
      <c r="F46" s="567" t="s">
        <v>595</v>
      </c>
      <c r="G46" s="568">
        <v>1200</v>
      </c>
      <c r="H46" s="569">
        <f t="shared" si="4"/>
        <v>2304000</v>
      </c>
    </row>
    <row r="47" spans="1:10" ht="15">
      <c r="B47" s="453" t="str">
        <f>+B$5</f>
        <v>Pegante pvc</v>
      </c>
      <c r="C47" s="137">
        <f>+D5</f>
        <v>3200</v>
      </c>
      <c r="F47" s="567" t="s">
        <v>596</v>
      </c>
      <c r="G47" s="568">
        <v>75</v>
      </c>
      <c r="H47" s="569">
        <f t="shared" si="4"/>
        <v>144000</v>
      </c>
    </row>
    <row r="48" spans="1:10" ht="15">
      <c r="B48" s="511" t="str">
        <f>+B$6</f>
        <v xml:space="preserve">Manijas </v>
      </c>
      <c r="C48" s="137">
        <f>+D6</f>
        <v>6000</v>
      </c>
      <c r="F48" s="567" t="s">
        <v>597</v>
      </c>
      <c r="G48" s="568">
        <v>50</v>
      </c>
      <c r="H48" s="569">
        <f t="shared" si="4"/>
        <v>96000</v>
      </c>
    </row>
    <row r="49" spans="2:12" ht="15">
      <c r="B49" s="11" t="s">
        <v>1</v>
      </c>
      <c r="C49" s="193">
        <f>SUM(C45:C48)</f>
        <v>339200</v>
      </c>
      <c r="F49" s="567" t="s">
        <v>598</v>
      </c>
      <c r="G49" s="568">
        <v>65</v>
      </c>
      <c r="H49" s="569">
        <f t="shared" si="4"/>
        <v>124800</v>
      </c>
    </row>
    <row r="50" spans="2:12" s="48" customFormat="1" ht="15">
      <c r="B50" s="466"/>
      <c r="C50" s="139"/>
      <c r="D50" s="139"/>
      <c r="E50" s="139"/>
      <c r="F50" s="567" t="s">
        <v>599</v>
      </c>
      <c r="G50" s="568">
        <v>85</v>
      </c>
      <c r="H50" s="569">
        <f t="shared" si="4"/>
        <v>163200</v>
      </c>
      <c r="K50" s="139"/>
      <c r="L50" s="139"/>
    </row>
    <row r="51" spans="2:12" ht="15">
      <c r="B51" s="694" t="s">
        <v>617</v>
      </c>
      <c r="C51" s="694"/>
      <c r="D51" s="136" t="s">
        <v>256</v>
      </c>
      <c r="F51" s="570" t="s">
        <v>600</v>
      </c>
      <c r="G51" s="571">
        <f>SUM(G40:G50)</f>
        <v>3702.916666666667</v>
      </c>
      <c r="H51" s="571">
        <f>SUM(H40:H50)</f>
        <v>7809600</v>
      </c>
    </row>
    <row r="52" spans="2:12" ht="15">
      <c r="B52" s="11" t="s">
        <v>0</v>
      </c>
      <c r="C52" s="222"/>
      <c r="F52"/>
      <c r="G52"/>
      <c r="H52" s="572">
        <f>+H51/777</f>
        <v>10050.965250965251</v>
      </c>
    </row>
    <row r="53" spans="2:12" ht="14.25">
      <c r="B53" s="453" t="str">
        <f>+B$3</f>
        <v>Plastico Vinilo pvc X Mts</v>
      </c>
      <c r="C53" s="137">
        <f>15*9000*777</f>
        <v>104895000</v>
      </c>
      <c r="D53" s="136">
        <f>+C53*6</f>
        <v>629370000</v>
      </c>
    </row>
    <row r="54" spans="2:12" ht="15">
      <c r="B54" s="453" t="str">
        <f>+B$4</f>
        <v>cierre hermetico</v>
      </c>
      <c r="C54" s="137">
        <f>+Produccion777UND!E133</f>
        <v>85470000</v>
      </c>
      <c r="D54" s="136">
        <f>+C54*6</f>
        <v>512820000</v>
      </c>
      <c r="F54" s="509"/>
      <c r="G54" s="509"/>
    </row>
    <row r="55" spans="2:12" ht="15">
      <c r="B55" s="453" t="str">
        <f>+B$5</f>
        <v>Pegante pvc</v>
      </c>
      <c r="C55" s="137">
        <f>+Produccion777UND!E134</f>
        <v>1818180</v>
      </c>
      <c r="D55" s="136">
        <f>+C55*6</f>
        <v>10909080</v>
      </c>
      <c r="F55" s="509"/>
      <c r="G55" s="509"/>
    </row>
    <row r="56" spans="2:12" ht="15">
      <c r="B56" s="511" t="str">
        <f>+B$6</f>
        <v xml:space="preserve">Manijas </v>
      </c>
      <c r="C56" s="137">
        <f>+Produccion777UND!E135</f>
        <v>4662000</v>
      </c>
      <c r="D56" s="136">
        <f>+C56*6</f>
        <v>27972000</v>
      </c>
      <c r="F56" s="509"/>
      <c r="G56" s="509"/>
    </row>
    <row r="57" spans="2:12" ht="15" hidden="1">
      <c r="B57" s="11" t="s">
        <v>536</v>
      </c>
      <c r="C57" s="193">
        <f>SUM(C53:C56)</f>
        <v>196845180</v>
      </c>
      <c r="F57" s="509"/>
      <c r="G57" s="509"/>
    </row>
    <row r="58" spans="2:12" hidden="1">
      <c r="C58" s="9"/>
      <c r="F58" s="510"/>
      <c r="G58" s="510"/>
    </row>
    <row r="59" spans="2:12">
      <c r="B59" s="11" t="s">
        <v>517</v>
      </c>
      <c r="C59" s="193">
        <f>+Produccion777UND!E136</f>
        <v>196845180</v>
      </c>
    </row>
    <row r="60" spans="2:12" ht="20.25" customHeight="1">
      <c r="B60" s="11" t="s">
        <v>570</v>
      </c>
      <c r="C60" s="193">
        <f>+Produccion777UND!E119</f>
        <v>25889688.5625</v>
      </c>
      <c r="D60" s="136">
        <f>+C60*6</f>
        <v>155338131.375</v>
      </c>
      <c r="F60" s="134"/>
    </row>
    <row r="61" spans="2:12">
      <c r="B61" s="165" t="s">
        <v>233</v>
      </c>
      <c r="C61" s="165"/>
      <c r="D61" s="146"/>
      <c r="E61" s="146"/>
      <c r="F61" s="489"/>
      <c r="G61" s="489"/>
      <c r="H61" s="147"/>
      <c r="I61" s="147"/>
      <c r="J61" s="147"/>
      <c r="K61" s="139"/>
    </row>
    <row r="62" spans="2:12">
      <c r="B62" s="165" t="s">
        <v>237</v>
      </c>
      <c r="C62" s="239">
        <f>+CIF!D52</f>
        <v>13000</v>
      </c>
      <c r="D62" s="127">
        <f>+C62*12</f>
        <v>156000</v>
      </c>
      <c r="E62" s="127"/>
      <c r="F62" s="489"/>
      <c r="G62" s="489"/>
      <c r="H62" s="489"/>
      <c r="I62" s="147"/>
      <c r="J62" s="147"/>
      <c r="K62" s="139"/>
    </row>
    <row r="63" spans="2:12">
      <c r="B63" s="165" t="s">
        <v>239</v>
      </c>
      <c r="C63" s="239">
        <f>+CIF!D54</f>
        <v>24000</v>
      </c>
      <c r="D63" s="127">
        <f t="shared" ref="D63:D70" si="5">+C63*12</f>
        <v>288000</v>
      </c>
      <c r="E63" s="127"/>
      <c r="F63" s="489"/>
      <c r="G63" s="489"/>
      <c r="H63" s="489"/>
      <c r="I63" s="147"/>
      <c r="J63" s="147"/>
      <c r="K63" s="139"/>
    </row>
    <row r="64" spans="2:12">
      <c r="B64" s="240" t="s">
        <v>259</v>
      </c>
      <c r="C64" s="239">
        <f>+CIF!D55</f>
        <v>4000</v>
      </c>
      <c r="D64" s="127">
        <f t="shared" si="5"/>
        <v>48000</v>
      </c>
      <c r="E64" s="127"/>
      <c r="F64" s="489"/>
      <c r="G64" s="490"/>
      <c r="H64" s="489"/>
      <c r="I64" s="147"/>
      <c r="J64" s="147"/>
      <c r="K64" s="139"/>
    </row>
    <row r="65" spans="2:11">
      <c r="B65" s="241" t="s">
        <v>216</v>
      </c>
      <c r="C65" s="243"/>
      <c r="D65" s="127">
        <f t="shared" si="5"/>
        <v>0</v>
      </c>
      <c r="E65" s="142"/>
      <c r="F65" s="489"/>
      <c r="G65" s="490"/>
      <c r="H65" s="489"/>
      <c r="I65" s="147"/>
      <c r="J65" s="147"/>
      <c r="K65" s="139"/>
    </row>
    <row r="66" spans="2:11">
      <c r="B66" s="165" t="s">
        <v>217</v>
      </c>
      <c r="C66" s="243">
        <f>+'COST WATERB 1 UNID antes'!E97</f>
        <v>10000</v>
      </c>
      <c r="D66" s="127">
        <f t="shared" si="5"/>
        <v>120000</v>
      </c>
      <c r="E66" s="142"/>
      <c r="F66" s="489"/>
      <c r="G66" s="489"/>
      <c r="H66" s="489"/>
      <c r="I66" s="147"/>
      <c r="J66" s="147"/>
      <c r="K66" s="139"/>
    </row>
    <row r="67" spans="2:11">
      <c r="B67" s="165" t="s">
        <v>87</v>
      </c>
      <c r="C67" s="243"/>
      <c r="D67" s="127">
        <f t="shared" si="5"/>
        <v>0</v>
      </c>
      <c r="E67" s="142"/>
      <c r="F67" s="491"/>
      <c r="G67" s="491"/>
      <c r="H67" s="489"/>
      <c r="I67" s="153"/>
      <c r="J67" s="147"/>
      <c r="K67" s="139"/>
    </row>
    <row r="68" spans="2:11">
      <c r="B68" s="165" t="s">
        <v>218</v>
      </c>
      <c r="C68" s="243">
        <f>+'COST WATERB 1 UNID antes'!E96</f>
        <v>20000</v>
      </c>
      <c r="D68" s="127">
        <f t="shared" si="5"/>
        <v>240000</v>
      </c>
      <c r="E68" s="142"/>
      <c r="F68" s="489"/>
      <c r="G68" s="489"/>
      <c r="H68" s="489"/>
      <c r="I68" s="153"/>
      <c r="J68" s="147"/>
      <c r="K68" s="139"/>
    </row>
    <row r="69" spans="2:11">
      <c r="B69" s="165" t="s">
        <v>219</v>
      </c>
      <c r="C69" s="243">
        <f>+'COST WATERB 1 UNID antes'!E95</f>
        <v>100000</v>
      </c>
      <c r="D69" s="127">
        <f t="shared" si="5"/>
        <v>1200000</v>
      </c>
      <c r="E69" s="153"/>
      <c r="F69" s="489"/>
      <c r="G69" s="489"/>
      <c r="H69" s="489"/>
      <c r="I69" s="153"/>
      <c r="J69" s="147"/>
      <c r="K69" s="139"/>
    </row>
    <row r="70" spans="2:11">
      <c r="B70" s="165" t="s">
        <v>240</v>
      </c>
      <c r="C70" s="137">
        <f>+'COST WATERB 1 UNID antes'!E99</f>
        <v>86000</v>
      </c>
      <c r="D70" s="127">
        <f t="shared" si="5"/>
        <v>1032000</v>
      </c>
      <c r="F70" s="489"/>
      <c r="G70" s="489"/>
      <c r="H70" s="489"/>
      <c r="I70" s="153"/>
      <c r="J70" s="147"/>
      <c r="K70" s="139"/>
    </row>
    <row r="72" spans="2:11">
      <c r="B72" s="11" t="s">
        <v>518</v>
      </c>
      <c r="C72" s="242">
        <f>SUM(C59:C70)</f>
        <v>222991868.5625</v>
      </c>
      <c r="D72" s="139"/>
      <c r="E72" s="139"/>
      <c r="F72" s="489"/>
      <c r="G72" s="489"/>
      <c r="H72" s="489"/>
      <c r="I72" s="147"/>
      <c r="J72" s="147"/>
      <c r="K72" s="139"/>
    </row>
    <row r="73" spans="2:11">
      <c r="B73" s="11" t="s">
        <v>142</v>
      </c>
      <c r="C73" s="521">
        <f>+(C59+C60+(SUM(C62:C70)*1.9))/777</f>
        <v>287288.50522844272</v>
      </c>
      <c r="D73" s="139"/>
      <c r="E73" s="139"/>
      <c r="F73" s="489"/>
      <c r="G73" s="489"/>
      <c r="H73" s="489"/>
      <c r="I73" s="147"/>
      <c r="J73" s="147"/>
      <c r="K73" s="139"/>
    </row>
    <row r="74" spans="2:11" ht="8.25" customHeight="1">
      <c r="B74" s="138"/>
      <c r="C74" s="575"/>
      <c r="D74" s="139"/>
      <c r="E74" s="139"/>
      <c r="F74" s="489"/>
      <c r="G74" s="489"/>
      <c r="H74" s="489"/>
      <c r="I74" s="147"/>
      <c r="J74" s="147"/>
      <c r="K74" s="139"/>
    </row>
    <row r="75" spans="2:11">
      <c r="B75" s="574" t="s">
        <v>603</v>
      </c>
      <c r="C75" s="9"/>
      <c r="D75" s="127"/>
      <c r="F75" s="489"/>
      <c r="G75" s="489"/>
      <c r="H75" s="489"/>
      <c r="I75" s="153"/>
      <c r="J75" s="147"/>
      <c r="K75" s="139"/>
    </row>
    <row r="76" spans="2:11">
      <c r="B76" s="554" t="s">
        <v>571</v>
      </c>
      <c r="C76" s="137">
        <f>+H51</f>
        <v>7809600</v>
      </c>
      <c r="D76" s="127"/>
      <c r="F76" s="489"/>
      <c r="G76" s="489"/>
      <c r="H76" s="489"/>
      <c r="I76" s="153"/>
      <c r="J76" s="147"/>
      <c r="K76" s="139"/>
    </row>
    <row r="77" spans="2:11">
      <c r="B77" s="554" t="s">
        <v>601</v>
      </c>
      <c r="C77" s="137">
        <v>1000000</v>
      </c>
      <c r="D77" s="127"/>
      <c r="F77" s="489"/>
      <c r="G77" s="489"/>
      <c r="H77" s="489"/>
      <c r="I77" s="153"/>
      <c r="J77" s="147"/>
      <c r="K77" s="139"/>
    </row>
    <row r="78" spans="2:11">
      <c r="B78" s="11" t="s">
        <v>518</v>
      </c>
      <c r="C78" s="242">
        <f>+C72+C76</f>
        <v>230801468.5625</v>
      </c>
      <c r="D78" s="139"/>
      <c r="E78" s="139"/>
      <c r="F78" s="489"/>
      <c r="G78" s="489"/>
      <c r="H78" s="489"/>
      <c r="I78" s="147"/>
      <c r="J78" s="147"/>
      <c r="K78" s="139"/>
    </row>
    <row r="79" spans="2:11">
      <c r="B79" s="11" t="s">
        <v>142</v>
      </c>
      <c r="C79" s="242">
        <f>+C73+((C78+C77)/777)</f>
        <v>585617.29359716852</v>
      </c>
      <c r="F79" s="489"/>
      <c r="G79" s="489"/>
      <c r="H79" s="489"/>
      <c r="I79" s="153"/>
      <c r="J79" s="147"/>
      <c r="K79" s="139"/>
    </row>
    <row r="80" spans="2:11" ht="3" customHeight="1">
      <c r="F80" s="489"/>
      <c r="G80" s="489"/>
      <c r="H80" s="489"/>
      <c r="I80" s="153"/>
      <c r="J80" s="147"/>
      <c r="K80" s="139"/>
    </row>
    <row r="81" spans="2:11">
      <c r="B81" s="694" t="s">
        <v>2</v>
      </c>
      <c r="C81" s="694"/>
      <c r="F81" s="48"/>
      <c r="G81" s="48"/>
      <c r="H81" s="48"/>
      <c r="I81" s="48"/>
      <c r="J81" s="48"/>
      <c r="K81" s="139"/>
    </row>
    <row r="82" spans="2:11">
      <c r="B82" s="685"/>
      <c r="C82" s="687"/>
      <c r="F82" s="48"/>
      <c r="G82" s="48"/>
      <c r="H82" s="48"/>
      <c r="I82" s="48"/>
      <c r="J82" s="48"/>
      <c r="K82" s="139"/>
    </row>
    <row r="83" spans="2:11">
      <c r="B83" s="244" t="s">
        <v>58</v>
      </c>
      <c r="C83" s="519">
        <f>-C141/12</f>
        <v>6761184.2001508055</v>
      </c>
      <c r="D83" s="136">
        <v>81144648.633801505</v>
      </c>
      <c r="F83" s="48"/>
      <c r="G83" s="48"/>
      <c r="H83" s="48"/>
      <c r="I83" s="48"/>
      <c r="J83" s="48"/>
      <c r="K83" s="139"/>
    </row>
    <row r="84" spans="2:11">
      <c r="B84" s="15" t="s">
        <v>3</v>
      </c>
      <c r="C84" s="520">
        <v>1000000</v>
      </c>
      <c r="D84" s="136">
        <v>12000000</v>
      </c>
      <c r="F84" s="48"/>
      <c r="G84" s="48"/>
      <c r="H84" s="48"/>
      <c r="I84" s="48"/>
      <c r="J84" s="48"/>
      <c r="K84" s="139"/>
    </row>
    <row r="85" spans="2:11" ht="13.5" thickBot="1">
      <c r="B85" s="11" t="s">
        <v>5</v>
      </c>
      <c r="C85" s="520"/>
      <c r="D85" s="136">
        <v>0</v>
      </c>
      <c r="F85" s="518"/>
    </row>
    <row r="86" spans="2:11" ht="32.25" thickBot="1">
      <c r="B86" s="15" t="s">
        <v>6</v>
      </c>
      <c r="C86" s="520">
        <f>+CIF!D21</f>
        <v>60000</v>
      </c>
      <c r="D86" s="136">
        <v>720000</v>
      </c>
      <c r="E86" s="206"/>
      <c r="F86" s="581" t="s">
        <v>560</v>
      </c>
      <c r="G86" s="582" t="s">
        <v>428</v>
      </c>
      <c r="H86" s="582" t="s">
        <v>612</v>
      </c>
    </row>
    <row r="87" spans="2:11" ht="15.75" thickBot="1">
      <c r="B87" s="15" t="s">
        <v>7</v>
      </c>
      <c r="C87" s="520">
        <f>+CIF!D22</f>
        <v>200000</v>
      </c>
      <c r="D87" s="136">
        <v>2400000</v>
      </c>
      <c r="E87" s="206"/>
      <c r="F87" s="583" t="s">
        <v>613</v>
      </c>
      <c r="G87" s="585">
        <f>+C68+C86</f>
        <v>80000</v>
      </c>
      <c r="H87" s="585">
        <f>G87*12</f>
        <v>960000</v>
      </c>
    </row>
    <row r="88" spans="2:11" ht="15.75" thickBot="1">
      <c r="B88" s="15" t="s">
        <v>8</v>
      </c>
      <c r="C88" s="520">
        <v>95000</v>
      </c>
      <c r="D88" s="136">
        <v>1140000</v>
      </c>
      <c r="F88" s="583" t="s">
        <v>614</v>
      </c>
      <c r="G88" s="585">
        <f>+C87+C69</f>
        <v>300000</v>
      </c>
      <c r="H88" s="585">
        <f>G88*12</f>
        <v>3600000</v>
      </c>
    </row>
    <row r="89" spans="2:11" ht="30.75" thickBot="1">
      <c r="B89" s="15" t="s">
        <v>4</v>
      </c>
      <c r="C89" s="520">
        <f>+CIF!D19</f>
        <v>0</v>
      </c>
      <c r="D89" s="136">
        <v>0</v>
      </c>
      <c r="F89" s="583" t="s">
        <v>615</v>
      </c>
      <c r="G89" s="585">
        <f>+C88+C67</f>
        <v>95000</v>
      </c>
      <c r="H89" s="585">
        <f>G89*12</f>
        <v>1140000</v>
      </c>
    </row>
    <row r="90" spans="2:11" ht="15.75" thickBot="1">
      <c r="B90" s="11" t="s">
        <v>9</v>
      </c>
      <c r="C90" s="520"/>
      <c r="D90" s="136">
        <v>0</v>
      </c>
      <c r="F90" s="583"/>
      <c r="G90" s="584"/>
      <c r="H90" s="585">
        <f>G90*12</f>
        <v>0</v>
      </c>
    </row>
    <row r="91" spans="2:11" ht="15.75" thickBot="1">
      <c r="B91" s="15" t="s">
        <v>10</v>
      </c>
      <c r="C91" s="520">
        <f>+CIF!D6</f>
        <v>1067800</v>
      </c>
      <c r="D91" s="136">
        <v>12813600</v>
      </c>
      <c r="F91" s="583" t="s">
        <v>43</v>
      </c>
      <c r="G91" s="585">
        <f>SUM(G87:G90)</f>
        <v>475000</v>
      </c>
      <c r="H91" s="585">
        <f>SUM(H87:H90)</f>
        <v>5700000</v>
      </c>
    </row>
    <row r="92" spans="2:11">
      <c r="B92" s="15" t="str">
        <f>+CIF!B7</f>
        <v>APROPIACIONES</v>
      </c>
      <c r="C92" s="520">
        <f>+CIF!D7</f>
        <v>530563.95479999995</v>
      </c>
      <c r="D92" s="136">
        <v>6366767.4575999994</v>
      </c>
    </row>
    <row r="93" spans="2:11">
      <c r="B93" s="11" t="s">
        <v>498</v>
      </c>
      <c r="C93" s="520">
        <v>50000</v>
      </c>
      <c r="D93" s="136">
        <v>600000</v>
      </c>
    </row>
    <row r="94" spans="2:11">
      <c r="B94" s="11" t="s">
        <v>544</v>
      </c>
      <c r="C94" s="520">
        <f>+CIF!E29</f>
        <v>157641.66666666669</v>
      </c>
      <c r="D94" s="136">
        <v>1891704</v>
      </c>
    </row>
    <row r="95" spans="2:11">
      <c r="B95" s="241" t="s">
        <v>225</v>
      </c>
      <c r="C95" s="15"/>
      <c r="D95" s="136">
        <v>0</v>
      </c>
    </row>
    <row r="96" spans="2:11">
      <c r="B96" s="165" t="s">
        <v>221</v>
      </c>
      <c r="C96" s="137">
        <f>+CIF!D40</f>
        <v>288333.33333333331</v>
      </c>
      <c r="D96" s="136">
        <v>3460000</v>
      </c>
    </row>
    <row r="97" spans="2:9">
      <c r="B97" s="165" t="s">
        <v>222</v>
      </c>
      <c r="C97" s="137">
        <f>+CIF!D41</f>
        <v>1833.3333333333335</v>
      </c>
      <c r="D97" s="136">
        <v>22000</v>
      </c>
    </row>
    <row r="98" spans="2:9">
      <c r="B98" s="165" t="s">
        <v>223</v>
      </c>
      <c r="C98" s="137">
        <f>+CIF!D42</f>
        <v>39166.666666666672</v>
      </c>
      <c r="D98" s="136">
        <v>470000.00000000006</v>
      </c>
    </row>
    <row r="99" spans="2:9" hidden="1">
      <c r="B99" s="11" t="s">
        <v>64</v>
      </c>
      <c r="C99" s="137">
        <f>SUM(C91:C92)</f>
        <v>1598363.9547999999</v>
      </c>
      <c r="D99" s="136">
        <v>19780367.457599998</v>
      </c>
    </row>
    <row r="100" spans="2:9" ht="12" customHeight="1">
      <c r="B100" s="15" t="s">
        <v>537</v>
      </c>
      <c r="C100" s="137">
        <f>SUM(C83:C98)</f>
        <v>10251523.154950807</v>
      </c>
      <c r="D100" s="136">
        <v>123028720.09140153</v>
      </c>
    </row>
    <row r="101" spans="2:9">
      <c r="B101" s="15" t="s">
        <v>538</v>
      </c>
      <c r="C101" s="137">
        <f>+C100*1.9</f>
        <v>19477893.994406532</v>
      </c>
      <c r="D101" s="136">
        <v>233754568.1736629</v>
      </c>
    </row>
    <row r="102" spans="2:9">
      <c r="B102" s="15" t="s">
        <v>194</v>
      </c>
      <c r="C102" s="137">
        <f>+(C100*1.9)/777</f>
        <v>25068.074638875845</v>
      </c>
    </row>
    <row r="103" spans="2:9" ht="4.5" customHeight="1">
      <c r="G103" s="21"/>
      <c r="H103" s="21"/>
      <c r="I103" s="21"/>
    </row>
    <row r="104" spans="2:9" ht="22.5" customHeight="1">
      <c r="B104" s="249" t="s">
        <v>534</v>
      </c>
      <c r="C104" s="224">
        <f>+C73+C102</f>
        <v>312356.57986731856</v>
      </c>
      <c r="D104" s="136">
        <f>+C104*777*6</f>
        <v>1456206375.3414392</v>
      </c>
      <c r="G104" s="21"/>
      <c r="H104" s="21"/>
      <c r="I104" s="21"/>
    </row>
    <row r="105" spans="2:9" ht="18">
      <c r="B105" s="249" t="s">
        <v>195</v>
      </c>
      <c r="C105" s="224">
        <f>+(C73+C102)/(1-0.4)</f>
        <v>520594.29977886431</v>
      </c>
      <c r="D105" s="136">
        <f>+C105*777*6</f>
        <v>2427010625.5690656</v>
      </c>
      <c r="G105" s="21"/>
      <c r="H105" s="21"/>
      <c r="I105" s="21"/>
    </row>
    <row r="106" spans="2:9" ht="14.25">
      <c r="C106" s="573"/>
      <c r="G106" s="21"/>
      <c r="H106" s="21"/>
      <c r="I106" s="21"/>
    </row>
    <row r="107" spans="2:9" ht="15">
      <c r="B107" s="586" t="s">
        <v>602</v>
      </c>
      <c r="C107" s="573"/>
      <c r="G107" s="21"/>
      <c r="H107" s="21"/>
      <c r="I107" s="21"/>
    </row>
    <row r="108" spans="2:9" ht="18">
      <c r="B108" s="249" t="s">
        <v>534</v>
      </c>
      <c r="C108" s="224">
        <f>+C102+C79</f>
        <v>610685.36823604442</v>
      </c>
      <c r="G108" s="21"/>
      <c r="H108" s="21"/>
      <c r="I108" s="21"/>
    </row>
    <row r="109" spans="2:9" ht="18">
      <c r="B109" s="249" t="s">
        <v>195</v>
      </c>
      <c r="C109" s="224">
        <f>+C108/(1-0.4)</f>
        <v>1017808.9470600741</v>
      </c>
      <c r="G109" s="21"/>
      <c r="H109" s="21"/>
      <c r="I109" s="21"/>
    </row>
    <row r="110" spans="2:9">
      <c r="I110" s="21"/>
    </row>
    <row r="111" spans="2:9">
      <c r="B111" s="11" t="s">
        <v>91</v>
      </c>
      <c r="C111" s="137"/>
      <c r="I111" s="22"/>
    </row>
    <row r="112" spans="2:9" ht="3" customHeight="1">
      <c r="B112" s="15"/>
      <c r="C112" s="137"/>
      <c r="I112" s="22"/>
    </row>
    <row r="113" spans="2:9">
      <c r="B113" s="11" t="s">
        <v>92</v>
      </c>
      <c r="C113" s="245">
        <f>C114+C115</f>
        <v>19870000</v>
      </c>
      <c r="I113" s="22"/>
    </row>
    <row r="114" spans="2:9">
      <c r="B114" s="15" t="s">
        <v>93</v>
      </c>
      <c r="C114" s="137">
        <f>H8</f>
        <v>17300000</v>
      </c>
      <c r="I114" s="22"/>
    </row>
    <row r="115" spans="2:9">
      <c r="B115" s="15" t="s">
        <v>94</v>
      </c>
      <c r="C115" s="137">
        <f>H16</f>
        <v>2570000</v>
      </c>
      <c r="I115" s="22"/>
    </row>
    <row r="116" spans="2:9" ht="6" customHeight="1">
      <c r="B116" s="15"/>
      <c r="C116" s="137"/>
      <c r="I116" s="22"/>
    </row>
    <row r="117" spans="2:9">
      <c r="B117" s="11" t="s">
        <v>95</v>
      </c>
      <c r="C117" s="137"/>
      <c r="I117" s="22"/>
    </row>
    <row r="118" spans="2:9">
      <c r="B118" s="15" t="s">
        <v>535</v>
      </c>
      <c r="C118" s="137">
        <f>+(C59/24)*24</f>
        <v>196845180</v>
      </c>
      <c r="I118" s="22"/>
    </row>
    <row r="119" spans="2:9" ht="4.5" customHeight="1">
      <c r="B119" s="15"/>
      <c r="C119" s="137"/>
      <c r="I119" s="22"/>
    </row>
    <row r="120" spans="2:9">
      <c r="B120" s="20" t="s">
        <v>125</v>
      </c>
      <c r="C120" s="225"/>
      <c r="I120" s="22"/>
    </row>
    <row r="121" spans="2:9">
      <c r="B121" s="26" t="s">
        <v>96</v>
      </c>
      <c r="C121" s="226">
        <f>+'COST WATERB 1 UNID antes'!E85</f>
        <v>1000000</v>
      </c>
      <c r="I121" s="22"/>
    </row>
    <row r="122" spans="2:9">
      <c r="B122" s="26" t="s">
        <v>74</v>
      </c>
      <c r="C122" s="226">
        <f>+'COST WATERB 1 UNID antes'!E92</f>
        <v>0</v>
      </c>
      <c r="I122" s="22"/>
    </row>
    <row r="123" spans="2:9">
      <c r="B123" s="26" t="s">
        <v>97</v>
      </c>
      <c r="C123" s="226">
        <f>+C86+C87+C88+C89</f>
        <v>355000</v>
      </c>
      <c r="I123" s="22"/>
    </row>
    <row r="124" spans="2:9">
      <c r="B124" s="26" t="s">
        <v>544</v>
      </c>
      <c r="C124" s="226">
        <f>+C94</f>
        <v>157641.66666666669</v>
      </c>
      <c r="I124" s="22"/>
    </row>
    <row r="125" spans="2:9">
      <c r="B125" s="26" t="s">
        <v>268</v>
      </c>
      <c r="C125" s="226">
        <f>+C70</f>
        <v>86000</v>
      </c>
      <c r="I125" s="22"/>
    </row>
    <row r="126" spans="2:9">
      <c r="B126" s="26" t="s">
        <v>269</v>
      </c>
      <c r="C126" s="226">
        <f>+'COST WATERB 1 UNID antes'!E88</f>
        <v>329333.33333333331</v>
      </c>
      <c r="I126" s="22"/>
    </row>
    <row r="127" spans="2:9">
      <c r="B127" s="28" t="s">
        <v>98</v>
      </c>
      <c r="C127" s="226"/>
      <c r="I127" s="22"/>
    </row>
    <row r="128" spans="2:9">
      <c r="B128" s="26" t="s">
        <v>62</v>
      </c>
      <c r="C128" s="226">
        <f>(C60/48)*24</f>
        <v>12944844.28125</v>
      </c>
      <c r="I128" s="22"/>
    </row>
    <row r="129" spans="1:9">
      <c r="B129" s="26" t="s">
        <v>99</v>
      </c>
      <c r="C129" s="227">
        <f>+C91+C92</f>
        <v>1598363.9547999999</v>
      </c>
      <c r="I129" s="22"/>
    </row>
    <row r="130" spans="1:9">
      <c r="B130" s="15"/>
      <c r="C130" s="137"/>
      <c r="I130" s="22"/>
    </row>
    <row r="131" spans="1:9">
      <c r="B131" s="11" t="s">
        <v>100</v>
      </c>
      <c r="C131" s="137">
        <f>SUM(C114:C130)</f>
        <v>233186363.23605001</v>
      </c>
      <c r="I131" s="22"/>
    </row>
    <row r="132" spans="1:9">
      <c r="B132" s="138"/>
      <c r="C132" s="139"/>
      <c r="I132" s="22"/>
    </row>
    <row r="133" spans="1:9">
      <c r="B133" s="138" t="s">
        <v>273</v>
      </c>
      <c r="C133" s="139"/>
      <c r="I133" s="22"/>
    </row>
    <row r="134" spans="1:9">
      <c r="B134" s="138" t="str">
        <f>+B137</f>
        <v>Prestamo</v>
      </c>
      <c r="C134" s="139">
        <f>+C137</f>
        <v>233186363.23605001</v>
      </c>
      <c r="I134" s="22"/>
    </row>
    <row r="135" spans="1:9">
      <c r="A135" s="48"/>
      <c r="B135" s="238"/>
      <c r="C135" s="238"/>
      <c r="D135" s="48"/>
      <c r="E135" s="48"/>
      <c r="I135" s="22"/>
    </row>
    <row r="136" spans="1:9">
      <c r="B136" s="11" t="s">
        <v>101</v>
      </c>
      <c r="C136" s="247"/>
      <c r="I136" s="22"/>
    </row>
    <row r="137" spans="1:9">
      <c r="B137" s="15" t="s">
        <v>102</v>
      </c>
      <c r="C137" s="242">
        <f>C131-C133</f>
        <v>233186363.23605001</v>
      </c>
      <c r="D137" s="9"/>
      <c r="E137" s="9"/>
      <c r="I137" s="22"/>
    </row>
    <row r="138" spans="1:9">
      <c r="B138" s="15" t="s">
        <v>103</v>
      </c>
      <c r="C138" s="317">
        <f>'MAL 1'!F18</f>
        <v>0.21829999999999999</v>
      </c>
      <c r="D138" s="9"/>
      <c r="E138" s="9"/>
      <c r="I138" s="22"/>
    </row>
    <row r="139" spans="1:9">
      <c r="B139" s="15" t="s">
        <v>104</v>
      </c>
      <c r="C139" s="15">
        <v>5</v>
      </c>
      <c r="D139" s="9"/>
      <c r="E139" s="9"/>
      <c r="I139" s="22"/>
    </row>
    <row r="140" spans="1:9">
      <c r="B140" s="15" t="s">
        <v>270</v>
      </c>
      <c r="C140" s="137">
        <f>-C141/12</f>
        <v>6761184.2001508055</v>
      </c>
      <c r="D140" s="9"/>
      <c r="E140" s="9"/>
      <c r="I140" s="22"/>
    </row>
    <row r="141" spans="1:9">
      <c r="B141" s="15" t="s">
        <v>539</v>
      </c>
      <c r="C141" s="503">
        <f>PMT(C138,5,C137)</f>
        <v>-81134210.401809663</v>
      </c>
      <c r="D141" s="9"/>
      <c r="E141" s="9"/>
      <c r="I141" s="22"/>
    </row>
    <row r="142" spans="1:9">
      <c r="C142" s="246">
        <f>C141*-1</f>
        <v>81134210.401809663</v>
      </c>
      <c r="D142" s="9"/>
      <c r="E142" s="9"/>
      <c r="I142" s="22"/>
    </row>
    <row r="143" spans="1:9" ht="13.5" thickBot="1">
      <c r="I143" s="22"/>
    </row>
    <row r="144" spans="1:9" ht="16.5" thickBot="1">
      <c r="B144" s="547" t="s">
        <v>560</v>
      </c>
      <c r="C144" s="548" t="s">
        <v>561</v>
      </c>
      <c r="D144" s="549" t="s">
        <v>562</v>
      </c>
      <c r="E144" s="549" t="s">
        <v>563</v>
      </c>
      <c r="F144" s="549" t="s">
        <v>564</v>
      </c>
      <c r="G144" s="549" t="s">
        <v>565</v>
      </c>
      <c r="I144" s="22"/>
    </row>
    <row r="145" spans="1:9" ht="15.75" thickBot="1">
      <c r="B145" s="550" t="s">
        <v>566</v>
      </c>
      <c r="C145" s="552">
        <v>233216364</v>
      </c>
      <c r="D145" s="553">
        <f>+C147</f>
        <v>186573091.19999999</v>
      </c>
      <c r="E145" s="553">
        <f>+D147</f>
        <v>139929818.39999998</v>
      </c>
      <c r="F145" s="553">
        <f>+E147</f>
        <v>93286545.599999979</v>
      </c>
      <c r="G145" s="553">
        <f>+F147</f>
        <v>46643272.799999982</v>
      </c>
      <c r="H145" s="551">
        <f>SUM(C145:G145)</f>
        <v>699649091.99999988</v>
      </c>
      <c r="I145" s="22"/>
    </row>
    <row r="146" spans="1:9" ht="15.75" thickBot="1">
      <c r="B146" s="550" t="s">
        <v>527</v>
      </c>
      <c r="C146" s="553">
        <f>+C149-C148</f>
        <v>46643272.799999997</v>
      </c>
      <c r="D146" s="553">
        <f>+D149-D148</f>
        <v>46643272.799999997</v>
      </c>
      <c r="E146" s="553">
        <f>+E149-E148</f>
        <v>46643272.799999997</v>
      </c>
      <c r="F146" s="553">
        <f>+F149-F148</f>
        <v>46643272.799999997</v>
      </c>
      <c r="G146" s="553">
        <f>+G149-G148</f>
        <v>46643272.799999997</v>
      </c>
      <c r="I146" s="22"/>
    </row>
    <row r="147" spans="1:9" ht="15.75" thickBot="1">
      <c r="B147" s="550" t="s">
        <v>567</v>
      </c>
      <c r="C147" s="553">
        <f>+C145-C146</f>
        <v>186573091.19999999</v>
      </c>
      <c r="D147" s="553">
        <f>+D145-D146</f>
        <v>139929818.39999998</v>
      </c>
      <c r="E147" s="553">
        <f>+E145-E146</f>
        <v>93286545.599999979</v>
      </c>
      <c r="F147" s="553">
        <f>+F145-F146</f>
        <v>46643272.799999982</v>
      </c>
      <c r="G147" s="553">
        <f>+G145-G146</f>
        <v>0</v>
      </c>
      <c r="I147" s="22"/>
    </row>
    <row r="148" spans="1:9" ht="15.75" thickBot="1">
      <c r="B148" s="550" t="s">
        <v>568</v>
      </c>
      <c r="C148" s="553">
        <f>172506881/5</f>
        <v>34501376.200000003</v>
      </c>
      <c r="D148" s="553">
        <f>172506881/5</f>
        <v>34501376.200000003</v>
      </c>
      <c r="E148" s="553">
        <f>172506881/5</f>
        <v>34501376.200000003</v>
      </c>
      <c r="F148" s="553">
        <f>172506881/5</f>
        <v>34501376.200000003</v>
      </c>
      <c r="G148" s="553">
        <f>172506881/5</f>
        <v>34501376.200000003</v>
      </c>
      <c r="H148" s="551">
        <f>+H149-H145</f>
        <v>-293925846.99999988</v>
      </c>
      <c r="I148" s="22"/>
    </row>
    <row r="149" spans="1:9" ht="15.75" thickBot="1">
      <c r="B149" s="550" t="s">
        <v>569</v>
      </c>
      <c r="C149" s="553">
        <v>81144649</v>
      </c>
      <c r="D149" s="553">
        <v>81144649</v>
      </c>
      <c r="E149" s="553">
        <v>81144649</v>
      </c>
      <c r="F149" s="553">
        <v>81144649</v>
      </c>
      <c r="G149" s="553">
        <v>81144649</v>
      </c>
      <c r="H149" s="9">
        <f>SUM(C149:G149)</f>
        <v>405723245</v>
      </c>
      <c r="I149" s="22"/>
    </row>
    <row r="150" spans="1:9">
      <c r="I150" s="22"/>
    </row>
    <row r="151" spans="1:9">
      <c r="B151" s="683" t="s">
        <v>622</v>
      </c>
      <c r="C151" s="683"/>
      <c r="D151" s="684" t="s">
        <v>623</v>
      </c>
      <c r="E151" s="684"/>
      <c r="I151" s="22"/>
    </row>
    <row r="152" spans="1:9">
      <c r="A152" s="15"/>
      <c r="B152" s="15" t="s">
        <v>618</v>
      </c>
      <c r="C152" s="137" t="s">
        <v>619</v>
      </c>
      <c r="D152" s="15" t="s">
        <v>618</v>
      </c>
      <c r="E152" s="137" t="s">
        <v>619</v>
      </c>
      <c r="I152" s="22"/>
    </row>
    <row r="153" spans="1:9">
      <c r="A153" s="15" t="s">
        <v>620</v>
      </c>
      <c r="B153" s="137">
        <f>+Produccion777UND!E103</f>
        <v>827160.69020212197</v>
      </c>
      <c r="C153" s="137">
        <f>+Produccion777UND!D100</f>
        <v>487458.1557700641</v>
      </c>
      <c r="D153" s="137"/>
      <c r="E153" s="137">
        <f>+C153+335000</f>
        <v>822458.1557700641</v>
      </c>
      <c r="I153" s="22"/>
    </row>
    <row r="154" spans="1:9">
      <c r="A154" s="15" t="s">
        <v>621</v>
      </c>
      <c r="B154" s="137">
        <f>+C105</f>
        <v>520594.29977886431</v>
      </c>
      <c r="C154" s="137">
        <f>+C104</f>
        <v>312356.57986731856</v>
      </c>
      <c r="D154" s="137">
        <f>+C109</f>
        <v>1017808.9470600741</v>
      </c>
      <c r="E154" s="137">
        <f>+C108</f>
        <v>610685.36823604442</v>
      </c>
      <c r="I154" s="22"/>
    </row>
    <row r="155" spans="1:9">
      <c r="I155" s="22"/>
    </row>
    <row r="156" spans="1:9">
      <c r="I156" s="22"/>
    </row>
    <row r="157" spans="1:9">
      <c r="I157" s="22"/>
    </row>
    <row r="158" spans="1:9">
      <c r="I158" s="22"/>
    </row>
    <row r="159" spans="1:9">
      <c r="C159" s="9"/>
    </row>
    <row r="160" spans="1:9">
      <c r="C160" s="9"/>
    </row>
    <row r="161" spans="3:12">
      <c r="C161" s="9"/>
    </row>
    <row r="162" spans="3:12">
      <c r="C162" s="9"/>
      <c r="I162" s="23"/>
      <c r="J162" s="24"/>
      <c r="K162" s="188"/>
      <c r="L162" s="189"/>
    </row>
    <row r="163" spans="3:12">
      <c r="C163" s="9"/>
      <c r="I163" s="24"/>
      <c r="J163" s="24"/>
      <c r="K163" s="189"/>
      <c r="L163" s="189"/>
    </row>
    <row r="164" spans="3:12">
      <c r="C164" s="9"/>
      <c r="I164" s="25"/>
      <c r="J164" s="24"/>
      <c r="K164" s="189"/>
      <c r="L164" s="189"/>
    </row>
    <row r="165" spans="3:12">
      <c r="C165" s="9"/>
      <c r="I165" s="24"/>
      <c r="J165" s="24"/>
      <c r="K165" s="189"/>
      <c r="L165" s="190"/>
    </row>
    <row r="166" spans="3:12">
      <c r="C166" s="9"/>
      <c r="I166" s="24"/>
      <c r="J166" s="24"/>
      <c r="K166" s="189"/>
      <c r="L166" s="189"/>
    </row>
    <row r="167" spans="3:12">
      <c r="C167" s="9"/>
      <c r="I167" s="25"/>
      <c r="J167" s="24"/>
      <c r="K167" s="189"/>
      <c r="L167" s="189"/>
    </row>
    <row r="168" spans="3:12">
      <c r="C168" s="9"/>
      <c r="I168" s="24"/>
      <c r="J168" s="24"/>
      <c r="K168" s="189"/>
      <c r="L168" s="190"/>
    </row>
    <row r="169" spans="3:12">
      <c r="C169" s="9"/>
      <c r="I169" s="24"/>
      <c r="J169" s="24"/>
      <c r="K169" s="189"/>
      <c r="L169" s="189"/>
    </row>
    <row r="170" spans="3:12">
      <c r="C170" s="9"/>
      <c r="I170" s="25"/>
      <c r="J170" s="25"/>
      <c r="K170" s="189"/>
      <c r="L170" s="190"/>
    </row>
    <row r="171" spans="3:12">
      <c r="C171" s="9"/>
      <c r="I171" s="25"/>
      <c r="J171" s="25"/>
      <c r="K171" s="189"/>
      <c r="L171" s="190"/>
    </row>
    <row r="172" spans="3:12">
      <c r="C172" s="9"/>
      <c r="I172" s="24"/>
      <c r="J172" s="24"/>
      <c r="K172" s="189"/>
      <c r="L172" s="190"/>
    </row>
    <row r="173" spans="3:12">
      <c r="C173" s="9"/>
      <c r="D173" s="189"/>
      <c r="E173" s="189"/>
      <c r="I173" s="24"/>
      <c r="J173" s="24"/>
      <c r="K173" s="189"/>
      <c r="L173" s="190"/>
    </row>
    <row r="174" spans="3:12">
      <c r="C174" s="9"/>
      <c r="D174" s="190"/>
      <c r="E174" s="190"/>
      <c r="I174" s="24"/>
      <c r="J174" s="24"/>
      <c r="K174" s="189"/>
      <c r="L174" s="189"/>
    </row>
    <row r="175" spans="3:12" ht="15">
      <c r="C175" s="9"/>
      <c r="D175" s="190"/>
      <c r="E175" s="190"/>
      <c r="I175" s="25"/>
      <c r="J175" s="29"/>
      <c r="K175" s="189"/>
      <c r="L175" s="191"/>
    </row>
    <row r="176" spans="3:12">
      <c r="C176" s="9"/>
      <c r="D176" s="190"/>
      <c r="E176" s="190"/>
    </row>
    <row r="177" spans="3:5">
      <c r="C177" s="9"/>
      <c r="D177" s="190"/>
      <c r="E177" s="190"/>
    </row>
    <row r="178" spans="3:5">
      <c r="C178" s="9"/>
      <c r="D178" s="190"/>
      <c r="E178" s="190"/>
    </row>
    <row r="179" spans="3:5">
      <c r="C179" s="9"/>
      <c r="D179" s="190"/>
      <c r="E179" s="190"/>
    </row>
    <row r="180" spans="3:5">
      <c r="C180" s="9"/>
    </row>
    <row r="181" spans="3:5">
      <c r="C181" s="9"/>
    </row>
    <row r="182" spans="3:5">
      <c r="C182" s="9"/>
    </row>
    <row r="183" spans="3:5">
      <c r="C183" s="9"/>
    </row>
    <row r="184" spans="3:5">
      <c r="C184" s="9"/>
    </row>
  </sheetData>
  <mergeCells count="16">
    <mergeCell ref="B151:C151"/>
    <mergeCell ref="D151:E151"/>
    <mergeCell ref="I1:K1"/>
    <mergeCell ref="H1:H2"/>
    <mergeCell ref="F1:G2"/>
    <mergeCell ref="B1:C1"/>
    <mergeCell ref="A14:D14"/>
    <mergeCell ref="A27:D27"/>
    <mergeCell ref="F20:G21"/>
    <mergeCell ref="H20:H21"/>
    <mergeCell ref="I20:K20"/>
    <mergeCell ref="B51:C51"/>
    <mergeCell ref="B39:D39"/>
    <mergeCell ref="B82:C82"/>
    <mergeCell ref="B43:C43"/>
    <mergeCell ref="B81:C81"/>
  </mergeCells>
  <phoneticPr fontId="2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2:L86"/>
  <sheetViews>
    <sheetView tabSelected="1" topLeftCell="A61" workbookViewId="0">
      <selection activeCell="J86" sqref="J86"/>
    </sheetView>
  </sheetViews>
  <sheetFormatPr baseColWidth="10" defaultColWidth="10" defaultRowHeight="12.75"/>
  <cols>
    <col min="1" max="1" width="31.42578125" style="266" customWidth="1"/>
    <col min="2" max="2" width="15.7109375" style="270" hidden="1" customWidth="1"/>
    <col min="3" max="3" width="12.5703125" style="270" customWidth="1"/>
    <col min="4" max="4" width="14" style="305" customWidth="1"/>
    <col min="5" max="5" width="13.140625" style="266" customWidth="1"/>
    <col min="6" max="7" width="12" style="266" customWidth="1"/>
    <col min="8" max="8" width="12.42578125" style="266" customWidth="1"/>
    <col min="9" max="9" width="12.85546875" style="266" bestFit="1" customWidth="1"/>
    <col min="10" max="10" width="22.85546875" style="266" customWidth="1"/>
    <col min="11" max="11" width="14.85546875" style="266" bestFit="1" customWidth="1"/>
    <col min="12" max="16384" width="10" style="266"/>
  </cols>
  <sheetData>
    <row r="2" spans="1:10">
      <c r="A2" s="706" t="s">
        <v>324</v>
      </c>
      <c r="B2" s="706"/>
      <c r="C2" s="706"/>
      <c r="D2" s="706"/>
      <c r="E2" s="706"/>
      <c r="F2" s="706"/>
      <c r="G2" s="706"/>
      <c r="H2" s="706"/>
    </row>
    <row r="3" spans="1:10">
      <c r="A3" s="707"/>
      <c r="B3" s="708" t="s">
        <v>279</v>
      </c>
      <c r="C3" s="708" t="s">
        <v>325</v>
      </c>
      <c r="D3" s="709" t="s">
        <v>281</v>
      </c>
      <c r="E3" s="707" t="s">
        <v>282</v>
      </c>
      <c r="F3" s="707" t="s">
        <v>283</v>
      </c>
      <c r="G3" s="707" t="s">
        <v>284</v>
      </c>
      <c r="H3" s="707" t="s">
        <v>285</v>
      </c>
    </row>
    <row r="4" spans="1:10">
      <c r="A4" s="710" t="s">
        <v>326</v>
      </c>
      <c r="B4" s="708"/>
      <c r="C4" s="708"/>
      <c r="D4" s="709"/>
      <c r="E4" s="707"/>
      <c r="F4" s="707"/>
      <c r="G4" s="707"/>
      <c r="H4" s="707"/>
    </row>
    <row r="5" spans="1:10">
      <c r="A5" s="707" t="s">
        <v>327</v>
      </c>
      <c r="B5" s="708"/>
      <c r="C5" s="708">
        <f>+'costos y parametros'!C133+'costos y parametros'!C134</f>
        <v>233186363.23605001</v>
      </c>
      <c r="D5" s="709"/>
      <c r="E5" s="707"/>
      <c r="F5" s="707"/>
      <c r="G5" s="707"/>
      <c r="H5" s="707"/>
    </row>
    <row r="6" spans="1:10">
      <c r="A6" s="707" t="s">
        <v>328</v>
      </c>
      <c r="B6" s="708"/>
      <c r="C6" s="708"/>
      <c r="D6" s="711">
        <f>+'Estado Resultados'!B6</f>
        <v>2571938892.7910562</v>
      </c>
      <c r="E6" s="711">
        <f>+'Estado Resultados'!C6</f>
        <v>2687161755.1880956</v>
      </c>
      <c r="F6" s="711">
        <f>+'Estado Resultados'!D6</f>
        <v>2807546601.8205223</v>
      </c>
      <c r="G6" s="711">
        <f>+'Estado Resultados'!E6</f>
        <v>2933324689.5820818</v>
      </c>
      <c r="H6" s="711">
        <f>+'Estado Resultados'!F6</f>
        <v>3064737635.6753592</v>
      </c>
    </row>
    <row r="7" spans="1:10">
      <c r="A7" s="707" t="s">
        <v>329</v>
      </c>
      <c r="B7" s="708"/>
      <c r="C7" s="708"/>
      <c r="D7" s="709"/>
      <c r="E7" s="707"/>
      <c r="F7" s="707"/>
      <c r="G7" s="707"/>
      <c r="H7" s="707"/>
    </row>
    <row r="8" spans="1:10">
      <c r="A8" s="707" t="s">
        <v>330</v>
      </c>
      <c r="B8" s="708"/>
      <c r="C8" s="708">
        <f t="shared" ref="C8:H8" si="0">SUM(C5:C7)</f>
        <v>233186363.23605001</v>
      </c>
      <c r="D8" s="711">
        <f t="shared" si="0"/>
        <v>2571938892.7910562</v>
      </c>
      <c r="E8" s="708">
        <f t="shared" si="0"/>
        <v>2687161755.1880956</v>
      </c>
      <c r="F8" s="708">
        <f t="shared" si="0"/>
        <v>2807546601.8205223</v>
      </c>
      <c r="G8" s="708">
        <f t="shared" si="0"/>
        <v>2933324689.5820818</v>
      </c>
      <c r="H8" s="708">
        <f t="shared" si="0"/>
        <v>3064737635.6753592</v>
      </c>
    </row>
    <row r="9" spans="1:10">
      <c r="A9" s="707"/>
      <c r="B9" s="708"/>
      <c r="C9" s="708"/>
      <c r="D9" s="709"/>
      <c r="E9" s="707"/>
      <c r="F9" s="707"/>
      <c r="G9" s="707"/>
      <c r="H9" s="707"/>
    </row>
    <row r="10" spans="1:10">
      <c r="A10" s="710" t="s">
        <v>300</v>
      </c>
      <c r="B10" s="708"/>
      <c r="C10" s="708"/>
      <c r="D10" s="709"/>
      <c r="E10" s="707"/>
      <c r="F10" s="707"/>
      <c r="G10" s="707"/>
      <c r="H10" s="707"/>
    </row>
    <row r="11" spans="1:10">
      <c r="A11" s="707" t="s">
        <v>301</v>
      </c>
      <c r="B11" s="708"/>
      <c r="C11" s="708">
        <f>+'costos y parametros'!C118</f>
        <v>196845180</v>
      </c>
      <c r="D11" s="711">
        <f>+'Estado Resultados'!B11</f>
        <v>1675780301.1006866</v>
      </c>
      <c r="E11" s="711">
        <f>+'Estado Resultados'!C11</f>
        <v>1768618529.7816646</v>
      </c>
      <c r="F11" s="711">
        <f>+'Estado Resultados'!D11</f>
        <v>1866599996.3315687</v>
      </c>
      <c r="G11" s="711">
        <f>+'Estado Resultados'!E11</f>
        <v>1970009636.1283376</v>
      </c>
      <c r="H11" s="711">
        <f>+'Estado Resultados'!F11</f>
        <v>2079148169.9698474</v>
      </c>
      <c r="I11" s="292"/>
      <c r="J11" s="293"/>
    </row>
    <row r="12" spans="1:10">
      <c r="A12" s="707" t="s">
        <v>302</v>
      </c>
      <c r="B12" s="708"/>
      <c r="C12" s="708"/>
      <c r="D12" s="709"/>
      <c r="E12" s="712"/>
      <c r="F12" s="712"/>
      <c r="G12" s="712"/>
      <c r="H12" s="712"/>
      <c r="I12" s="291"/>
    </row>
    <row r="13" spans="1:10">
      <c r="A13" s="707" t="s">
        <v>333</v>
      </c>
      <c r="B13" s="708"/>
      <c r="C13" s="708"/>
      <c r="D13" s="709"/>
      <c r="E13" s="712"/>
      <c r="F13" s="712"/>
      <c r="G13" s="712"/>
      <c r="H13" s="712"/>
      <c r="I13" s="291"/>
    </row>
    <row r="14" spans="1:10">
      <c r="A14" s="707" t="s">
        <v>303</v>
      </c>
      <c r="B14" s="708"/>
      <c r="C14" s="711">
        <f>+'costos y parametros'!C128</f>
        <v>12944844.28125</v>
      </c>
      <c r="D14" s="711">
        <f>+'Estado Resultados'!B12</f>
        <v>164614104.86127266</v>
      </c>
      <c r="E14" s="711">
        <f>+'Estado Resultados'!C12</f>
        <v>173733726.27058718</v>
      </c>
      <c r="F14" s="711">
        <f>+'Estado Resultados'!D12</f>
        <v>183358574.70597771</v>
      </c>
      <c r="G14" s="711">
        <f>+'Estado Resultados'!E12</f>
        <v>193516639.74468887</v>
      </c>
      <c r="H14" s="711">
        <f>+'Estado Resultados'!F12</f>
        <v>204237461.58654463</v>
      </c>
      <c r="I14" s="291">
        <f>+'costos y parametros'!C60*6</f>
        <v>155338131.375</v>
      </c>
    </row>
    <row r="15" spans="1:10">
      <c r="A15" s="707" t="s">
        <v>54</v>
      </c>
      <c r="B15" s="708"/>
      <c r="C15" s="711">
        <v>12698706</v>
      </c>
      <c r="D15" s="713">
        <f>+CIF!D68*12</f>
        <v>126102277.85940966</v>
      </c>
      <c r="E15" s="712">
        <f>+(D15*0.91%)+D15</f>
        <v>127249808.58793029</v>
      </c>
      <c r="F15" s="712">
        <f>+(E15*0.91%)+E15</f>
        <v>128407781.84608045</v>
      </c>
      <c r="G15" s="712">
        <f>+(F15*0.91%)+F15</f>
        <v>129576292.66087979</v>
      </c>
      <c r="H15" s="712">
        <f>+(G15*0.91%)+G15</f>
        <v>130755436.9240938</v>
      </c>
      <c r="I15" s="291"/>
    </row>
    <row r="16" spans="1:10">
      <c r="A16" s="707" t="s">
        <v>213</v>
      </c>
      <c r="B16" s="708"/>
      <c r="C16" s="711">
        <f>+'costos y parametros'!C140</f>
        <v>6761184.2001508055</v>
      </c>
      <c r="D16" s="711">
        <f>+C16*12</f>
        <v>81134210.401809663</v>
      </c>
      <c r="E16" s="708">
        <f>+D16</f>
        <v>81134210.401809663</v>
      </c>
      <c r="F16" s="708">
        <f>+E16</f>
        <v>81134210.401809663</v>
      </c>
      <c r="G16" s="708">
        <f>+F16</f>
        <v>81134210.401809663</v>
      </c>
      <c r="H16" s="708">
        <f>+G16</f>
        <v>81134210.401809663</v>
      </c>
      <c r="I16" s="291"/>
    </row>
    <row r="17" spans="1:9" ht="22.5">
      <c r="A17" s="734" t="s">
        <v>201</v>
      </c>
      <c r="B17" s="714"/>
      <c r="C17" s="711">
        <f>+'costos y parametros'!C129</f>
        <v>1598363.9547999999</v>
      </c>
      <c r="D17" s="715">
        <f>+'Estado Resultados'!B26</f>
        <v>19180367.457599998</v>
      </c>
      <c r="E17" s="715">
        <f>+'Estado Resultados'!C26</f>
        <v>20242959.814751036</v>
      </c>
      <c r="F17" s="715">
        <f>+'Estado Resultados'!D26</f>
        <v>21364419.788488243</v>
      </c>
      <c r="G17" s="715">
        <f>+'Estado Resultados'!E26</f>
        <v>22548008.644770492</v>
      </c>
      <c r="H17" s="715">
        <f>+'Estado Resultados'!F26</f>
        <v>23797168.323690776</v>
      </c>
      <c r="I17" s="306"/>
    </row>
    <row r="18" spans="1:9" hidden="1">
      <c r="A18" s="707" t="s">
        <v>202</v>
      </c>
      <c r="B18" s="708">
        <f>+NOMINA!H5+NOMINA!M8</f>
        <v>1598363.9547999999</v>
      </c>
      <c r="C18" s="711"/>
      <c r="D18" s="715">
        <f t="shared" ref="D18:D41" si="1">+C18*12</f>
        <v>0</v>
      </c>
      <c r="E18" s="712">
        <f t="shared" ref="E18:H34" si="2">+(D18*0.91%)+D18</f>
        <v>0</v>
      </c>
      <c r="F18" s="712">
        <f t="shared" si="2"/>
        <v>0</v>
      </c>
      <c r="G18" s="712">
        <f t="shared" si="2"/>
        <v>0</v>
      </c>
      <c r="H18" s="712">
        <f t="shared" si="2"/>
        <v>0</v>
      </c>
    </row>
    <row r="19" spans="1:9" hidden="1">
      <c r="A19" s="707" t="s">
        <v>204</v>
      </c>
      <c r="B19" s="708"/>
      <c r="C19" s="711"/>
      <c r="D19" s="715">
        <f t="shared" si="1"/>
        <v>0</v>
      </c>
      <c r="E19" s="712">
        <f t="shared" si="2"/>
        <v>0</v>
      </c>
      <c r="F19" s="712">
        <f t="shared" si="2"/>
        <v>0</v>
      </c>
      <c r="G19" s="712">
        <f t="shared" si="2"/>
        <v>0</v>
      </c>
      <c r="H19" s="712">
        <f t="shared" si="2"/>
        <v>0</v>
      </c>
    </row>
    <row r="20" spans="1:9" hidden="1">
      <c r="A20" s="707"/>
      <c r="B20" s="708"/>
      <c r="C20" s="711"/>
      <c r="D20" s="715"/>
      <c r="E20" s="712"/>
      <c r="F20" s="712"/>
      <c r="G20" s="712"/>
      <c r="H20" s="712"/>
    </row>
    <row r="21" spans="1:9" hidden="1">
      <c r="A21" s="707" t="s">
        <v>304</v>
      </c>
      <c r="B21" s="708"/>
      <c r="C21" s="711"/>
      <c r="D21" s="715">
        <f t="shared" si="1"/>
        <v>0</v>
      </c>
      <c r="E21" s="712">
        <f t="shared" si="2"/>
        <v>0</v>
      </c>
      <c r="F21" s="712">
        <f t="shared" si="2"/>
        <v>0</v>
      </c>
      <c r="G21" s="712">
        <f t="shared" si="2"/>
        <v>0</v>
      </c>
      <c r="H21" s="712">
        <f t="shared" si="2"/>
        <v>0</v>
      </c>
    </row>
    <row r="22" spans="1:9" hidden="1">
      <c r="A22" s="707" t="s">
        <v>208</v>
      </c>
      <c r="B22" s="708"/>
      <c r="C22" s="711"/>
      <c r="D22" s="715">
        <f t="shared" si="1"/>
        <v>0</v>
      </c>
      <c r="E22" s="712">
        <f t="shared" si="2"/>
        <v>0</v>
      </c>
      <c r="F22" s="712">
        <f t="shared" si="2"/>
        <v>0</v>
      </c>
      <c r="G22" s="712">
        <f t="shared" si="2"/>
        <v>0</v>
      </c>
      <c r="H22" s="712">
        <f t="shared" si="2"/>
        <v>0</v>
      </c>
    </row>
    <row r="23" spans="1:9" hidden="1">
      <c r="A23" s="707" t="s">
        <v>211</v>
      </c>
      <c r="B23" s="708"/>
      <c r="C23" s="711"/>
      <c r="D23" s="715">
        <f t="shared" si="1"/>
        <v>0</v>
      </c>
      <c r="E23" s="712">
        <f t="shared" si="2"/>
        <v>0</v>
      </c>
      <c r="F23" s="712">
        <f t="shared" si="2"/>
        <v>0</v>
      </c>
      <c r="G23" s="712">
        <f t="shared" si="2"/>
        <v>0</v>
      </c>
      <c r="H23" s="712">
        <f t="shared" si="2"/>
        <v>0</v>
      </c>
    </row>
    <row r="24" spans="1:9">
      <c r="A24" s="707"/>
      <c r="B24" s="708">
        <f>+[3]CIF!D11</f>
        <v>0</v>
      </c>
      <c r="C24" s="711"/>
      <c r="D24" s="715">
        <f t="shared" si="1"/>
        <v>0</v>
      </c>
      <c r="E24" s="712">
        <f t="shared" si="2"/>
        <v>0</v>
      </c>
      <c r="F24" s="712">
        <f t="shared" si="2"/>
        <v>0</v>
      </c>
      <c r="G24" s="712">
        <f t="shared" si="2"/>
        <v>0</v>
      </c>
      <c r="H24" s="712">
        <f t="shared" si="2"/>
        <v>0</v>
      </c>
    </row>
    <row r="25" spans="1:9">
      <c r="A25" s="707" t="s">
        <v>214</v>
      </c>
      <c r="B25" s="708">
        <f>+[3]CIF!D14</f>
        <v>0</v>
      </c>
      <c r="C25" s="711">
        <f>+CIF!E14</f>
        <v>1000000</v>
      </c>
      <c r="D25" s="715">
        <f>+'Estado Resultados'!B18</f>
        <v>12000000</v>
      </c>
      <c r="E25" s="715">
        <f>+'Estado Resultados'!C18</f>
        <v>12664800</v>
      </c>
      <c r="F25" s="715">
        <f>+'Estado Resultados'!D18</f>
        <v>13366429.92</v>
      </c>
      <c r="G25" s="715">
        <f>+'Estado Resultados'!E18</f>
        <v>14106930.137568001</v>
      </c>
      <c r="H25" s="715">
        <f>+'Estado Resultados'!F18</f>
        <v>14888454.067189269</v>
      </c>
    </row>
    <row r="26" spans="1:9" ht="13.5" customHeight="1">
      <c r="A26" s="707" t="s">
        <v>215</v>
      </c>
      <c r="B26" s="708">
        <f>+CIF!E14</f>
        <v>1000000</v>
      </c>
      <c r="C26" s="711"/>
      <c r="D26" s="715">
        <f t="shared" si="1"/>
        <v>0</v>
      </c>
      <c r="E26" s="712">
        <f t="shared" si="2"/>
        <v>0</v>
      </c>
      <c r="F26" s="712">
        <f t="shared" si="2"/>
        <v>0</v>
      </c>
      <c r="G26" s="712">
        <f t="shared" si="2"/>
        <v>0</v>
      </c>
      <c r="H26" s="712">
        <f t="shared" si="2"/>
        <v>0</v>
      </c>
    </row>
    <row r="27" spans="1:9">
      <c r="A27" s="707"/>
      <c r="B27" s="708">
        <f>+[3]CIF!D16</f>
        <v>0</v>
      </c>
      <c r="C27" s="711"/>
      <c r="D27" s="715">
        <f t="shared" si="1"/>
        <v>0</v>
      </c>
      <c r="E27" s="712">
        <f t="shared" si="2"/>
        <v>0</v>
      </c>
      <c r="F27" s="712">
        <f t="shared" si="2"/>
        <v>0</v>
      </c>
      <c r="G27" s="712">
        <f t="shared" si="2"/>
        <v>0</v>
      </c>
      <c r="H27" s="712">
        <f t="shared" si="2"/>
        <v>0</v>
      </c>
    </row>
    <row r="28" spans="1:9">
      <c r="A28" s="707" t="s">
        <v>216</v>
      </c>
      <c r="B28" s="708">
        <f>+[3]CIF!D17</f>
        <v>0</v>
      </c>
      <c r="C28" s="711">
        <f>+'costos y parametros'!C123+'costos y parametros'!C68+'costos y parametros'!C69+'costos y parametros'!C67</f>
        <v>475000</v>
      </c>
      <c r="D28" s="715">
        <f>+'Estado Resultados'!B15+'Estado Resultados'!B16+'Estado Resultados'!B17+'Estado Resultados'!B29+'Estado Resultados'!B30</f>
        <v>5976000</v>
      </c>
      <c r="E28" s="715">
        <f>+'Estado Resultados'!C15+'Estado Resultados'!C16+'Estado Resultados'!C17+'Estado Resultados'!C29+'Estado Resultados'!C30</f>
        <v>6307070.4000000004</v>
      </c>
      <c r="F28" s="715">
        <f>+'Estado Resultados'!D15+'Estado Resultados'!D16+'Estado Resultados'!D17+'Estado Resultados'!D29+'Estado Resultados'!D30</f>
        <v>6656482.1001599999</v>
      </c>
      <c r="G28" s="715">
        <f>+'Estado Resultados'!E15+'Estado Resultados'!E16+'Estado Resultados'!E17+'Estado Resultados'!E29+'Estado Resultados'!E30</f>
        <v>7025251.2085088631</v>
      </c>
      <c r="H28" s="715">
        <f>+'Estado Resultados'!F15+'Estado Resultados'!F16+'Estado Resultados'!F17+'Estado Resultados'!F29+'Estado Resultados'!F30</f>
        <v>7414450.125460254</v>
      </c>
      <c r="I28" s="266">
        <f>+C28*12</f>
        <v>5700000</v>
      </c>
    </row>
    <row r="29" spans="1:9" hidden="1">
      <c r="A29" s="707" t="s">
        <v>217</v>
      </c>
      <c r="B29" s="708">
        <f>+[3]CIF!D18</f>
        <v>0</v>
      </c>
      <c r="C29" s="711"/>
      <c r="D29" s="715">
        <f t="shared" si="1"/>
        <v>0</v>
      </c>
      <c r="E29" s="712">
        <f t="shared" si="2"/>
        <v>0</v>
      </c>
      <c r="F29" s="712">
        <f t="shared" si="2"/>
        <v>0</v>
      </c>
      <c r="G29" s="712">
        <f t="shared" si="2"/>
        <v>0</v>
      </c>
      <c r="H29" s="712">
        <f t="shared" si="2"/>
        <v>0</v>
      </c>
    </row>
    <row r="30" spans="1:9" hidden="1">
      <c r="A30" s="707" t="s">
        <v>74</v>
      </c>
      <c r="B30" s="708">
        <f>+[3]CIF!D19</f>
        <v>8000</v>
      </c>
      <c r="C30" s="711"/>
      <c r="D30" s="715">
        <f t="shared" si="1"/>
        <v>0</v>
      </c>
      <c r="E30" s="712">
        <f t="shared" si="2"/>
        <v>0</v>
      </c>
      <c r="F30" s="712">
        <f t="shared" si="2"/>
        <v>0</v>
      </c>
      <c r="G30" s="712">
        <f t="shared" si="2"/>
        <v>0</v>
      </c>
      <c r="H30" s="712">
        <f t="shared" si="2"/>
        <v>0</v>
      </c>
    </row>
    <row r="31" spans="1:9" hidden="1">
      <c r="A31" s="707" t="s">
        <v>87</v>
      </c>
      <c r="B31" s="708">
        <f>+[3]CIF!D20</f>
        <v>42000</v>
      </c>
      <c r="C31" s="711"/>
      <c r="D31" s="715">
        <f t="shared" si="1"/>
        <v>0</v>
      </c>
      <c r="E31" s="712">
        <f t="shared" si="2"/>
        <v>0</v>
      </c>
      <c r="F31" s="712">
        <f t="shared" si="2"/>
        <v>0</v>
      </c>
      <c r="G31" s="712">
        <f t="shared" si="2"/>
        <v>0</v>
      </c>
      <c r="H31" s="712">
        <f t="shared" si="2"/>
        <v>0</v>
      </c>
    </row>
    <row r="32" spans="1:9" hidden="1">
      <c r="A32" s="707" t="s">
        <v>218</v>
      </c>
      <c r="B32" s="708">
        <f>+[3]CIF!D21</f>
        <v>48060</v>
      </c>
      <c r="C32" s="711"/>
      <c r="D32" s="715">
        <f t="shared" si="1"/>
        <v>0</v>
      </c>
      <c r="E32" s="712">
        <f t="shared" si="2"/>
        <v>0</v>
      </c>
      <c r="F32" s="712">
        <f t="shared" si="2"/>
        <v>0</v>
      </c>
      <c r="G32" s="712">
        <f t="shared" si="2"/>
        <v>0</v>
      </c>
      <c r="H32" s="712">
        <f t="shared" si="2"/>
        <v>0</v>
      </c>
    </row>
    <row r="33" spans="1:12" hidden="1">
      <c r="A33" s="707" t="s">
        <v>219</v>
      </c>
      <c r="B33" s="708">
        <f>+[3]CIF!D22</f>
        <v>57682</v>
      </c>
      <c r="C33" s="711"/>
      <c r="D33" s="715">
        <f t="shared" si="1"/>
        <v>0</v>
      </c>
      <c r="E33" s="712">
        <f t="shared" si="2"/>
        <v>0</v>
      </c>
      <c r="F33" s="712">
        <f t="shared" si="2"/>
        <v>0</v>
      </c>
      <c r="G33" s="712">
        <f t="shared" si="2"/>
        <v>0</v>
      </c>
      <c r="H33" s="712">
        <f t="shared" si="2"/>
        <v>0</v>
      </c>
    </row>
    <row r="34" spans="1:12">
      <c r="A34" s="707"/>
      <c r="B34" s="708">
        <f>+[3]CIF!D23</f>
        <v>0</v>
      </c>
      <c r="C34" s="711"/>
      <c r="D34" s="715">
        <f t="shared" si="1"/>
        <v>0</v>
      </c>
      <c r="E34" s="712">
        <f t="shared" si="2"/>
        <v>0</v>
      </c>
      <c r="F34" s="712">
        <f t="shared" si="2"/>
        <v>0</v>
      </c>
      <c r="G34" s="712">
        <f t="shared" si="2"/>
        <v>0</v>
      </c>
      <c r="H34" s="712">
        <f t="shared" si="2"/>
        <v>0</v>
      </c>
    </row>
    <row r="35" spans="1:12">
      <c r="A35" s="707" t="s">
        <v>633</v>
      </c>
      <c r="B35" s="708"/>
      <c r="C35" s="711">
        <f>-'Estado Resultados'!B36/12</f>
        <v>199109.5000032291</v>
      </c>
      <c r="D35" s="715">
        <f>+C35*12</f>
        <v>2389314.0000387491</v>
      </c>
      <c r="E35" s="712">
        <f>+D35</f>
        <v>2389314.0000387491</v>
      </c>
      <c r="F35" s="712">
        <f>+E35</f>
        <v>2389314.0000387491</v>
      </c>
      <c r="G35" s="712">
        <f>+F35</f>
        <v>2389314.0000387491</v>
      </c>
      <c r="H35" s="712">
        <f>+G35</f>
        <v>2389314.0000387491</v>
      </c>
      <c r="J35" s="266" t="s">
        <v>91</v>
      </c>
    </row>
    <row r="36" spans="1:12">
      <c r="A36" s="707" t="s">
        <v>220</v>
      </c>
      <c r="B36" s="708">
        <f>+[3]CIF!D24</f>
        <v>0</v>
      </c>
      <c r="C36" s="711">
        <f>+CIF!E24</f>
        <v>50000</v>
      </c>
      <c r="D36" s="715">
        <f>+C36*12*2</f>
        <v>1200000</v>
      </c>
      <c r="E36" s="715">
        <f>+(D36*5%)+D36</f>
        <v>1260000</v>
      </c>
      <c r="F36" s="715">
        <f>+(E36*5%)+E36</f>
        <v>1323000</v>
      </c>
      <c r="G36" s="715">
        <f>+(F36*5%)+F36</f>
        <v>1389150</v>
      </c>
      <c r="H36" s="715">
        <f>+(G36*5%)+G36</f>
        <v>1458607.5</v>
      </c>
    </row>
    <row r="37" spans="1:12">
      <c r="A37" s="707" t="s">
        <v>632</v>
      </c>
      <c r="B37" s="708">
        <f>+[3]CIF!D25</f>
        <v>0</v>
      </c>
      <c r="C37" s="711">
        <f>+CIF!D40</f>
        <v>288333.33333333331</v>
      </c>
      <c r="D37" s="715">
        <f>+C37*12</f>
        <v>3460000</v>
      </c>
      <c r="E37" s="712">
        <f>+D37</f>
        <v>3460000</v>
      </c>
      <c r="F37" s="712">
        <f>+E37</f>
        <v>3460000</v>
      </c>
      <c r="G37" s="712">
        <f>+F37</f>
        <v>3460000</v>
      </c>
      <c r="H37" s="712">
        <f>+G37</f>
        <v>3460000</v>
      </c>
      <c r="J37" s="266" t="s">
        <v>92</v>
      </c>
      <c r="K37" s="309">
        <v>19870000</v>
      </c>
      <c r="L37" s="266">
        <f>SUM(K38:K39)</f>
        <v>19870000</v>
      </c>
    </row>
    <row r="38" spans="1:12">
      <c r="A38" s="707" t="s">
        <v>637</v>
      </c>
      <c r="B38" s="708">
        <f>+[3]CIF!D26</f>
        <v>0</v>
      </c>
      <c r="C38" s="711">
        <f>+CIF!D41</f>
        <v>1833.3333333333335</v>
      </c>
      <c r="D38" s="715">
        <f t="shared" si="1"/>
        <v>22000</v>
      </c>
      <c r="E38" s="712">
        <f>+D38</f>
        <v>22000</v>
      </c>
      <c r="F38" s="712">
        <f t="shared" ref="F38:H39" si="3">+E38</f>
        <v>22000</v>
      </c>
      <c r="G38" s="712">
        <f t="shared" si="3"/>
        <v>22000</v>
      </c>
      <c r="H38" s="712">
        <f t="shared" si="3"/>
        <v>22000</v>
      </c>
      <c r="J38" s="266" t="s">
        <v>93</v>
      </c>
      <c r="K38" s="309">
        <v>17300000</v>
      </c>
    </row>
    <row r="39" spans="1:12" ht="22.5">
      <c r="A39" s="734" t="s">
        <v>638</v>
      </c>
      <c r="B39" s="708">
        <f>+[3]CIF!D27</f>
        <v>0</v>
      </c>
      <c r="C39" s="711">
        <f>+CIF!D42</f>
        <v>39166.666666666672</v>
      </c>
      <c r="D39" s="715">
        <f t="shared" si="1"/>
        <v>470000.00000000006</v>
      </c>
      <c r="E39" s="712">
        <f>+D39</f>
        <v>470000.00000000006</v>
      </c>
      <c r="F39" s="712">
        <f t="shared" si="3"/>
        <v>470000.00000000006</v>
      </c>
      <c r="G39" s="712">
        <f t="shared" si="3"/>
        <v>470000.00000000006</v>
      </c>
      <c r="H39" s="712">
        <f t="shared" si="3"/>
        <v>470000.00000000006</v>
      </c>
      <c r="J39" s="266" t="s">
        <v>94</v>
      </c>
      <c r="K39" s="309">
        <v>2570000</v>
      </c>
    </row>
    <row r="40" spans="1:12">
      <c r="A40" s="707" t="s">
        <v>526</v>
      </c>
      <c r="B40" s="708">
        <f>+[3]CIF!D28</f>
        <v>0</v>
      </c>
      <c r="C40" s="711">
        <f>+CIF!E29</f>
        <v>157641.66666666669</v>
      </c>
      <c r="D40" s="715">
        <f t="shared" si="1"/>
        <v>1891700.0000000002</v>
      </c>
      <c r="E40" s="712">
        <f t="shared" ref="E40:H41" si="4">+(D40*0.91%)+D40</f>
        <v>1908914.4700000002</v>
      </c>
      <c r="F40" s="712">
        <f t="shared" si="4"/>
        <v>1926285.5916770003</v>
      </c>
      <c r="G40" s="712">
        <f t="shared" si="4"/>
        <v>1943814.7905612609</v>
      </c>
      <c r="H40" s="712">
        <f t="shared" si="4"/>
        <v>1961503.5051553685</v>
      </c>
      <c r="K40" s="309"/>
    </row>
    <row r="41" spans="1:12" hidden="1">
      <c r="A41" s="707"/>
      <c r="B41" s="708">
        <f>+[3]CIF!D29</f>
        <v>0</v>
      </c>
      <c r="C41" s="711"/>
      <c r="D41" s="715">
        <f t="shared" si="1"/>
        <v>0</v>
      </c>
      <c r="E41" s="712">
        <f t="shared" si="4"/>
        <v>0</v>
      </c>
      <c r="F41" s="712">
        <f t="shared" si="4"/>
        <v>0</v>
      </c>
      <c r="G41" s="712">
        <f t="shared" si="4"/>
        <v>0</v>
      </c>
      <c r="H41" s="712">
        <f t="shared" si="4"/>
        <v>0</v>
      </c>
      <c r="J41" s="266" t="s">
        <v>95</v>
      </c>
      <c r="K41" s="309"/>
    </row>
    <row r="42" spans="1:12">
      <c r="A42" s="707" t="s">
        <v>305</v>
      </c>
      <c r="B42" s="708">
        <f>+[3]CIF!D35</f>
        <v>0</v>
      </c>
      <c r="C42" s="711">
        <f>+B42</f>
        <v>0</v>
      </c>
      <c r="D42" s="715">
        <f>'Estado Resultados'!B39</f>
        <v>348367247.05446059</v>
      </c>
      <c r="E42" s="715">
        <f>'Estado Resultados'!C39</f>
        <v>357507357.30521733</v>
      </c>
      <c r="F42" s="715">
        <f>'Estado Resultados'!D39</f>
        <v>366765503.70181215</v>
      </c>
      <c r="G42" s="715">
        <f>'Estado Resultados'!E39</f>
        <v>376125473.57806134</v>
      </c>
      <c r="H42" s="715">
        <f>'Estado Resultados'!F39</f>
        <v>385571053.37379569</v>
      </c>
      <c r="J42" s="266" t="s">
        <v>535</v>
      </c>
      <c r="K42" s="309">
        <v>196845180</v>
      </c>
    </row>
    <row r="43" spans="1:12" hidden="1">
      <c r="A43" s="707"/>
      <c r="B43" s="708">
        <f>+[3]CIF!D36</f>
        <v>0</v>
      </c>
      <c r="C43" s="711"/>
      <c r="D43" s="715">
        <f t="shared" ref="D43:D54" si="5">+C43*12</f>
        <v>0</v>
      </c>
      <c r="E43" s="712">
        <f t="shared" ref="E43:H55" si="6">+(D43*0.91%)+D43</f>
        <v>0</v>
      </c>
      <c r="F43" s="712">
        <f t="shared" si="6"/>
        <v>0</v>
      </c>
      <c r="G43" s="712">
        <f t="shared" si="6"/>
        <v>0</v>
      </c>
      <c r="H43" s="712">
        <f t="shared" si="6"/>
        <v>0</v>
      </c>
      <c r="K43" s="309"/>
    </row>
    <row r="44" spans="1:12">
      <c r="A44" s="707" t="s">
        <v>230</v>
      </c>
      <c r="B44" s="708">
        <f>+[3]CIF!D37</f>
        <v>0</v>
      </c>
      <c r="C44" s="711">
        <f>+B44</f>
        <v>0</v>
      </c>
      <c r="D44" s="715">
        <f>15000000</f>
        <v>15000000</v>
      </c>
      <c r="E44" s="712">
        <f>+(D44*0.91%)+D44</f>
        <v>15136500</v>
      </c>
      <c r="F44" s="712">
        <f t="shared" si="6"/>
        <v>15274242.15</v>
      </c>
      <c r="G44" s="712">
        <f t="shared" si="6"/>
        <v>15413237.753565</v>
      </c>
      <c r="H44" s="712">
        <f t="shared" si="6"/>
        <v>15553498.217122441</v>
      </c>
      <c r="J44" s="266" t="s">
        <v>125</v>
      </c>
      <c r="K44" s="309"/>
    </row>
    <row r="45" spans="1:12" hidden="1">
      <c r="A45" s="707"/>
      <c r="B45" s="708">
        <f>+[3]CIF!D38</f>
        <v>0</v>
      </c>
      <c r="C45" s="711"/>
      <c r="D45" s="715">
        <f t="shared" si="5"/>
        <v>0</v>
      </c>
      <c r="E45" s="712">
        <f t="shared" si="6"/>
        <v>0</v>
      </c>
      <c r="F45" s="712">
        <f t="shared" si="6"/>
        <v>0</v>
      </c>
      <c r="G45" s="712">
        <f t="shared" si="6"/>
        <v>0</v>
      </c>
      <c r="H45" s="712">
        <f t="shared" si="6"/>
        <v>0</v>
      </c>
      <c r="J45" s="266" t="s">
        <v>96</v>
      </c>
      <c r="K45" s="309">
        <v>1000000</v>
      </c>
    </row>
    <row r="46" spans="1:12">
      <c r="A46" s="707" t="s">
        <v>634</v>
      </c>
      <c r="B46" s="708"/>
      <c r="C46" s="711"/>
      <c r="D46" s="715">
        <v>1000000</v>
      </c>
      <c r="E46" s="712">
        <f>+(D46*0.91%)+D46+100000</f>
        <v>1109100</v>
      </c>
      <c r="F46" s="712">
        <f>+(E46*0.91%)+E46+100000</f>
        <v>1219192.81</v>
      </c>
      <c r="G46" s="712">
        <f>+(F46*0.91%)+F46+100000</f>
        <v>1330287.4645710001</v>
      </c>
      <c r="H46" s="712">
        <f>+(G46*0.91%)+G46+100000</f>
        <v>1442393.0804985962</v>
      </c>
      <c r="K46" s="309"/>
    </row>
    <row r="47" spans="1:12">
      <c r="A47" s="707" t="s">
        <v>635</v>
      </c>
      <c r="B47" s="708"/>
      <c r="C47" s="711"/>
      <c r="D47" s="715">
        <f>+'costos y parametros'!C76*6</f>
        <v>46857600</v>
      </c>
      <c r="E47" s="712">
        <f t="shared" si="6"/>
        <v>47284004.159999996</v>
      </c>
      <c r="F47" s="712">
        <f>+(E47*0.91%)+E47</f>
        <v>47714288.597856</v>
      </c>
      <c r="G47" s="712">
        <f>+(F47*0.91%)+F47</f>
        <v>48148488.62409649</v>
      </c>
      <c r="H47" s="712">
        <f>+(G47*0.91%)+G47</f>
        <v>48586639.870575771</v>
      </c>
      <c r="K47" s="309"/>
    </row>
    <row r="48" spans="1:12">
      <c r="A48" s="707" t="s">
        <v>233</v>
      </c>
      <c r="B48" s="708">
        <f>+[3]CIF!D39</f>
        <v>0</v>
      </c>
      <c r="C48" s="711">
        <f>+CIF!E50</f>
        <v>41000</v>
      </c>
      <c r="D48" s="715">
        <f>+C48*12</f>
        <v>492000</v>
      </c>
      <c r="E48" s="712">
        <f t="shared" si="6"/>
        <v>496477.2</v>
      </c>
      <c r="F48" s="712">
        <f t="shared" si="6"/>
        <v>500995.14251999999</v>
      </c>
      <c r="G48" s="712">
        <f t="shared" si="6"/>
        <v>505554.19831693202</v>
      </c>
      <c r="H48" s="712">
        <f t="shared" si="6"/>
        <v>510154.74152161612</v>
      </c>
      <c r="J48" s="266" t="s">
        <v>74</v>
      </c>
      <c r="K48" s="309">
        <v>0</v>
      </c>
    </row>
    <row r="49" spans="1:11" hidden="1">
      <c r="A49" s="707" t="s">
        <v>236</v>
      </c>
      <c r="B49" s="708"/>
      <c r="C49" s="711"/>
      <c r="D49" s="715">
        <f t="shared" si="5"/>
        <v>0</v>
      </c>
      <c r="E49" s="712">
        <f t="shared" si="6"/>
        <v>0</v>
      </c>
      <c r="F49" s="712">
        <f t="shared" si="6"/>
        <v>0</v>
      </c>
      <c r="G49" s="712">
        <f t="shared" si="6"/>
        <v>0</v>
      </c>
      <c r="H49" s="712">
        <f t="shared" si="6"/>
        <v>0</v>
      </c>
      <c r="J49" s="266" t="s">
        <v>97</v>
      </c>
      <c r="K49" s="594">
        <v>355000</v>
      </c>
    </row>
    <row r="50" spans="1:11" hidden="1">
      <c r="A50" s="707" t="s">
        <v>237</v>
      </c>
      <c r="B50" s="708">
        <f>+[3]CIF!D43</f>
        <v>15000</v>
      </c>
      <c r="C50" s="711"/>
      <c r="D50" s="715">
        <f t="shared" si="5"/>
        <v>0</v>
      </c>
      <c r="E50" s="712">
        <f t="shared" si="6"/>
        <v>0</v>
      </c>
      <c r="F50" s="712">
        <f t="shared" si="6"/>
        <v>0</v>
      </c>
      <c r="G50" s="712">
        <f t="shared" si="6"/>
        <v>0</v>
      </c>
      <c r="H50" s="712">
        <f t="shared" si="6"/>
        <v>0</v>
      </c>
      <c r="J50" s="266" t="s">
        <v>544</v>
      </c>
      <c r="K50" s="594">
        <v>157642</v>
      </c>
    </row>
    <row r="51" spans="1:11" hidden="1">
      <c r="A51" s="707" t="s">
        <v>238</v>
      </c>
      <c r="B51" s="708">
        <f>+[3]CIF!D44</f>
        <v>16000</v>
      </c>
      <c r="C51" s="711"/>
      <c r="D51" s="715">
        <f t="shared" si="5"/>
        <v>0</v>
      </c>
      <c r="E51" s="712">
        <f t="shared" si="6"/>
        <v>0</v>
      </c>
      <c r="F51" s="712">
        <f t="shared" si="6"/>
        <v>0</v>
      </c>
      <c r="G51" s="712">
        <f t="shared" si="6"/>
        <v>0</v>
      </c>
      <c r="H51" s="712">
        <f t="shared" si="6"/>
        <v>0</v>
      </c>
      <c r="J51" s="266" t="s">
        <v>268</v>
      </c>
      <c r="K51" s="594">
        <v>86000</v>
      </c>
    </row>
    <row r="52" spans="1:11" hidden="1">
      <c r="A52" s="707" t="s">
        <v>239</v>
      </c>
      <c r="B52" s="708">
        <f>+[3]CIF!D45</f>
        <v>12000</v>
      </c>
      <c r="C52" s="711"/>
      <c r="D52" s="715">
        <f t="shared" si="5"/>
        <v>0</v>
      </c>
      <c r="E52" s="712">
        <f t="shared" si="6"/>
        <v>0</v>
      </c>
      <c r="F52" s="712">
        <f t="shared" si="6"/>
        <v>0</v>
      </c>
      <c r="G52" s="712">
        <f t="shared" si="6"/>
        <v>0</v>
      </c>
      <c r="H52" s="712">
        <f t="shared" si="6"/>
        <v>0</v>
      </c>
      <c r="J52" s="266" t="s">
        <v>269</v>
      </c>
      <c r="K52" s="594">
        <v>329333.33333333331</v>
      </c>
    </row>
    <row r="53" spans="1:11" hidden="1">
      <c r="A53" s="707" t="s">
        <v>306</v>
      </c>
      <c r="B53" s="708">
        <f>+[3]CIF!D46</f>
        <v>32000</v>
      </c>
      <c r="C53" s="711"/>
      <c r="D53" s="715">
        <f t="shared" si="5"/>
        <v>0</v>
      </c>
      <c r="E53" s="712">
        <f t="shared" si="6"/>
        <v>0</v>
      </c>
      <c r="F53" s="712">
        <f t="shared" si="6"/>
        <v>0</v>
      </c>
      <c r="G53" s="712">
        <f t="shared" si="6"/>
        <v>0</v>
      </c>
      <c r="H53" s="712">
        <f t="shared" si="6"/>
        <v>0</v>
      </c>
      <c r="J53" s="266" t="s">
        <v>98</v>
      </c>
      <c r="K53" s="309"/>
    </row>
    <row r="54" spans="1:11" hidden="1">
      <c r="A54" s="707"/>
      <c r="B54" s="708">
        <f>+[3]CIF!D47</f>
        <v>0</v>
      </c>
      <c r="C54" s="711"/>
      <c r="D54" s="715">
        <f t="shared" si="5"/>
        <v>0</v>
      </c>
      <c r="E54" s="712">
        <f t="shared" si="6"/>
        <v>0</v>
      </c>
      <c r="F54" s="712">
        <f t="shared" si="6"/>
        <v>0</v>
      </c>
      <c r="G54" s="712">
        <f t="shared" si="6"/>
        <v>0</v>
      </c>
      <c r="H54" s="712">
        <f t="shared" si="6"/>
        <v>0</v>
      </c>
      <c r="J54" s="266" t="s">
        <v>62</v>
      </c>
      <c r="K54" s="594">
        <v>12944844.28125</v>
      </c>
    </row>
    <row r="55" spans="1:11">
      <c r="A55" s="707" t="s">
        <v>240</v>
      </c>
      <c r="B55" s="708">
        <f>+[3]CIF!D55</f>
        <v>0</v>
      </c>
      <c r="C55" s="711">
        <f>+CIF!E63</f>
        <v>86000</v>
      </c>
      <c r="D55" s="715">
        <f>+C55*12</f>
        <v>1032000</v>
      </c>
      <c r="E55" s="712">
        <f t="shared" si="6"/>
        <v>1041391.2</v>
      </c>
      <c r="F55" s="712">
        <f t="shared" si="6"/>
        <v>1050867.85992</v>
      </c>
      <c r="G55" s="712">
        <f t="shared" si="6"/>
        <v>1060430.7574452721</v>
      </c>
      <c r="H55" s="712">
        <f t="shared" si="6"/>
        <v>1070080.6773380241</v>
      </c>
      <c r="J55" s="266" t="s">
        <v>99</v>
      </c>
      <c r="K55" s="309">
        <v>1598363.9547999999</v>
      </c>
    </row>
    <row r="56" spans="1:11">
      <c r="A56" s="707" t="s">
        <v>241</v>
      </c>
      <c r="B56" s="708">
        <v>86000</v>
      </c>
      <c r="C56" s="711"/>
      <c r="D56" s="715"/>
      <c r="E56" s="712">
        <f>+(D56*0.91%)+D56</f>
        <v>0</v>
      </c>
      <c r="F56" s="707"/>
      <c r="G56" s="707"/>
      <c r="H56" s="707"/>
      <c r="K56" s="309"/>
    </row>
    <row r="57" spans="1:11">
      <c r="A57" s="716"/>
      <c r="B57" s="717"/>
      <c r="C57" s="718"/>
      <c r="D57" s="719"/>
      <c r="E57" s="716"/>
      <c r="F57" s="716"/>
      <c r="G57" s="716"/>
      <c r="H57" s="716"/>
      <c r="J57" s="266" t="s">
        <v>100</v>
      </c>
      <c r="K57" s="309">
        <f>SUM(K38:K55)</f>
        <v>233186363.56938335</v>
      </c>
    </row>
    <row r="58" spans="1:11" ht="13.5" thickBot="1">
      <c r="A58" s="716" t="s">
        <v>307</v>
      </c>
      <c r="B58" s="717"/>
      <c r="C58" s="720">
        <f t="shared" ref="C58:H58" si="7">SUM(C11:C57)</f>
        <v>233186362.93620405</v>
      </c>
      <c r="D58" s="721">
        <f t="shared" si="7"/>
        <v>2506969122.7352781</v>
      </c>
      <c r="E58" s="720">
        <f t="shared" si="7"/>
        <v>2622036163.5919981</v>
      </c>
      <c r="F58" s="720">
        <f t="shared" si="7"/>
        <v>2743003584.9479094</v>
      </c>
      <c r="G58" s="720">
        <f t="shared" si="7"/>
        <v>2870174720.0932188</v>
      </c>
      <c r="H58" s="720">
        <f t="shared" si="7"/>
        <v>3003870596.3646827</v>
      </c>
    </row>
    <row r="59" spans="1:11" ht="4.5" customHeight="1" thickTop="1">
      <c r="A59" s="716"/>
      <c r="B59" s="717"/>
      <c r="C59" s="717"/>
      <c r="D59" s="722"/>
      <c r="E59" s="716"/>
      <c r="F59" s="716"/>
      <c r="G59" s="716"/>
      <c r="H59" s="716"/>
    </row>
    <row r="60" spans="1:11">
      <c r="A60" s="716" t="s">
        <v>331</v>
      </c>
      <c r="B60" s="717"/>
      <c r="C60" s="717">
        <f t="shared" ref="C60:H60" si="8">+C8-C58</f>
        <v>0.29984596371650696</v>
      </c>
      <c r="D60" s="718">
        <f t="shared" si="8"/>
        <v>64969770.055778027</v>
      </c>
      <c r="E60" s="718">
        <f t="shared" si="8"/>
        <v>65125591.596097469</v>
      </c>
      <c r="F60" s="718">
        <f t="shared" si="8"/>
        <v>64543016.872612953</v>
      </c>
      <c r="G60" s="718">
        <f t="shared" si="8"/>
        <v>63149969.488862991</v>
      </c>
      <c r="H60" s="718">
        <f t="shared" si="8"/>
        <v>60867039.310676575</v>
      </c>
    </row>
    <row r="61" spans="1:11">
      <c r="A61" s="716" t="s">
        <v>331</v>
      </c>
      <c r="B61" s="717"/>
      <c r="C61" s="717">
        <f>+C60</f>
        <v>0.29984596371650696</v>
      </c>
      <c r="D61" s="718">
        <f>D8-D58</f>
        <v>64969770.055778027</v>
      </c>
      <c r="E61" s="717">
        <f>+E8-E58</f>
        <v>65125591.596097469</v>
      </c>
      <c r="F61" s="717">
        <f>+F8-F58</f>
        <v>64543016.872612953</v>
      </c>
      <c r="G61" s="717">
        <f>+G8-G58</f>
        <v>63149969.488862991</v>
      </c>
      <c r="H61" s="717">
        <f>+H8-H58</f>
        <v>60867039.310676575</v>
      </c>
    </row>
    <row r="62" spans="1:11">
      <c r="A62" s="716" t="s">
        <v>308</v>
      </c>
      <c r="B62" s="717"/>
      <c r="C62" s="717"/>
      <c r="D62" s="722"/>
      <c r="E62" s="716"/>
      <c r="F62" s="716"/>
      <c r="G62" s="716"/>
      <c r="H62" s="716"/>
    </row>
    <row r="63" spans="1:11">
      <c r="A63" s="716"/>
      <c r="B63" s="717"/>
      <c r="C63" s="717"/>
      <c r="D63" s="722"/>
      <c r="E63" s="716"/>
      <c r="F63" s="716"/>
      <c r="G63" s="716"/>
      <c r="H63" s="716"/>
    </row>
    <row r="64" spans="1:11">
      <c r="A64" s="716" t="s">
        <v>278</v>
      </c>
      <c r="B64" s="717"/>
      <c r="C64" s="717">
        <f>+TIR!B12</f>
        <v>-233186363.23605001</v>
      </c>
      <c r="D64" s="723">
        <f>D61*('Estado Resultados'!B51/'Estado Resultados'!B52)</f>
        <v>59063427.323434569</v>
      </c>
      <c r="E64" s="723">
        <f>+E61*('Estado Resultados'!B51/'Estado Resultados'!B52)</f>
        <v>59205083.269179516</v>
      </c>
      <c r="F64" s="723">
        <f>+F61*('Estado Resultados'!B51/'Estado Resultados'!B52)</f>
        <v>58675469.884193592</v>
      </c>
      <c r="G64" s="723">
        <f>+G61*('Estado Resultados'!B51/'Estado Resultados'!B52)</f>
        <v>57409063.171693623</v>
      </c>
      <c r="H64" s="723">
        <f>+H61*('Estado Resultados'!B51/'Estado Resultados'!B52)</f>
        <v>55333672.100615069</v>
      </c>
    </row>
    <row r="65" spans="1:8">
      <c r="A65" s="716"/>
      <c r="B65" s="717"/>
      <c r="C65" s="717"/>
      <c r="D65" s="723"/>
      <c r="E65" s="723"/>
      <c r="F65" s="723"/>
      <c r="G65" s="723"/>
      <c r="H65" s="724">
        <f>SUM(D64:H64)</f>
        <v>289686715.74911636</v>
      </c>
    </row>
    <row r="66" spans="1:8">
      <c r="A66" s="716"/>
      <c r="B66" s="717"/>
      <c r="C66" s="717">
        <f>-C8</f>
        <v>-233186363.23605001</v>
      </c>
      <c r="D66" s="725">
        <f>+D61</f>
        <v>64969770.055778027</v>
      </c>
      <c r="E66" s="725">
        <f>+E61</f>
        <v>65125591.596097469</v>
      </c>
      <c r="F66" s="725">
        <f>+F61</f>
        <v>64543016.872612953</v>
      </c>
      <c r="G66" s="725">
        <f>+G61</f>
        <v>63149969.488862991</v>
      </c>
      <c r="H66" s="725">
        <f>+H61</f>
        <v>60867039.310676575</v>
      </c>
    </row>
    <row r="67" spans="1:8">
      <c r="A67" s="716"/>
      <c r="B67" s="717"/>
      <c r="C67" s="717"/>
      <c r="D67" s="722"/>
      <c r="E67" s="716"/>
      <c r="F67" s="716"/>
      <c r="G67" s="716"/>
      <c r="H67" s="716"/>
    </row>
    <row r="68" spans="1:8">
      <c r="A68" s="726" t="s">
        <v>135</v>
      </c>
      <c r="B68" s="717"/>
      <c r="C68" s="717"/>
      <c r="D68" s="727">
        <f>NPV(H69,C61:H61)</f>
        <v>216167562.36042818</v>
      </c>
      <c r="E68" s="728"/>
      <c r="F68" s="729" t="s">
        <v>11</v>
      </c>
      <c r="G68" s="729"/>
      <c r="H68" s="730">
        <v>0.16800000000000001</v>
      </c>
    </row>
    <row r="69" spans="1:8">
      <c r="A69" s="730" t="s">
        <v>136</v>
      </c>
      <c r="B69" s="717"/>
      <c r="C69" s="717"/>
      <c r="D69" s="731">
        <f>IRR(C64:H64,H69)</f>
        <v>7.7852790780010575E-2</v>
      </c>
      <c r="E69" s="716"/>
      <c r="F69" s="729" t="s">
        <v>12</v>
      </c>
      <c r="G69" s="729"/>
      <c r="H69" s="730">
        <v>0.1055</v>
      </c>
    </row>
    <row r="70" spans="1:8">
      <c r="A70" s="730" t="s">
        <v>137</v>
      </c>
      <c r="B70" s="717"/>
      <c r="C70" s="717"/>
      <c r="D70" s="731">
        <f>IRR(C66:H66)</f>
        <v>0.11535547669451468</v>
      </c>
      <c r="E70" s="732"/>
      <c r="F70" s="729" t="s">
        <v>13</v>
      </c>
      <c r="G70" s="729"/>
      <c r="H70" s="730">
        <v>0.1</v>
      </c>
    </row>
    <row r="71" spans="1:8">
      <c r="A71" s="716"/>
      <c r="B71" s="717"/>
      <c r="C71" s="717"/>
      <c r="D71" s="731" t="e">
        <f>MIRR(C61:H61,H69,H70)</f>
        <v>#DIV/0!</v>
      </c>
      <c r="E71" s="733"/>
      <c r="F71" s="729" t="s">
        <v>14</v>
      </c>
      <c r="G71" s="729"/>
      <c r="H71" s="730">
        <v>0.216</v>
      </c>
    </row>
    <row r="73" spans="1:8">
      <c r="D73" s="311"/>
      <c r="E73" s="309"/>
      <c r="F73" s="309"/>
      <c r="G73" s="309"/>
      <c r="H73" s="309"/>
    </row>
    <row r="74" spans="1:8">
      <c r="A74" s="266" t="s">
        <v>106</v>
      </c>
      <c r="C74" s="305">
        <v>4.4800000000000004</v>
      </c>
      <c r="D74" s="266">
        <f>+'Estado Resultados'!C2</f>
        <v>4.48E-2</v>
      </c>
      <c r="E74" s="293"/>
    </row>
    <row r="75" spans="1:8">
      <c r="A75" s="266" t="s">
        <v>105</v>
      </c>
      <c r="C75" s="305">
        <v>5.54</v>
      </c>
      <c r="D75" s="266">
        <f>+'Estado Resultados'!B2</f>
        <v>5.5399999999999998E-2</v>
      </c>
      <c r="E75" s="293"/>
    </row>
    <row r="76" spans="1:8">
      <c r="D76" s="307"/>
      <c r="E76" s="308"/>
      <c r="F76" s="308"/>
      <c r="G76" s="308"/>
      <c r="H76" s="308"/>
    </row>
    <row r="77" spans="1:8">
      <c r="A77" s="266" t="s">
        <v>309</v>
      </c>
      <c r="D77" s="271">
        <f>+(((D11/12)/30)*24)</f>
        <v>111718686.74004576</v>
      </c>
      <c r="E77" s="270">
        <f>+(((E11/12)/30)*20)</f>
        <v>98256584.987870246</v>
      </c>
      <c r="F77" s="270">
        <f>+(((F11/12)/30)*20)</f>
        <v>103699999.79619828</v>
      </c>
      <c r="G77" s="270">
        <f>+(((G11/12)/30)*20)</f>
        <v>109444979.78490764</v>
      </c>
      <c r="H77" s="270">
        <f>+(((H11/12)/30)*20)</f>
        <v>115508231.66499151</v>
      </c>
    </row>
    <row r="78" spans="1:8">
      <c r="A78" s="266" t="s">
        <v>310</v>
      </c>
    </row>
    <row r="81" spans="1:10">
      <c r="A81" s="266" t="s">
        <v>311</v>
      </c>
      <c r="D81" s="271">
        <f>+((D6/12)/30)*10</f>
        <v>71442747.021973774</v>
      </c>
      <c r="E81" s="270">
        <f>+((E6/12)/30)*10</f>
        <v>74643382.088558212</v>
      </c>
      <c r="F81" s="270">
        <f>+((F6/12)/30)*10</f>
        <v>77987405.606125623</v>
      </c>
      <c r="G81" s="270">
        <f>+((G6/12)/30)*10</f>
        <v>81481241.377280042</v>
      </c>
      <c r="H81" s="270">
        <f>+((H6/12)/30)*10</f>
        <v>85131600.990982205</v>
      </c>
    </row>
    <row r="82" spans="1:10">
      <c r="A82" s="266" t="s">
        <v>312</v>
      </c>
    </row>
    <row r="86" spans="1:10">
      <c r="J86" s="269" t="s">
        <v>639</v>
      </c>
    </row>
  </sheetData>
  <mergeCells count="5">
    <mergeCell ref="A2:H2"/>
    <mergeCell ref="F70:G70"/>
    <mergeCell ref="F71:G71"/>
    <mergeCell ref="F68:G68"/>
    <mergeCell ref="F69:G69"/>
  </mergeCells>
  <phoneticPr fontId="25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G54"/>
  <sheetViews>
    <sheetView workbookViewId="0">
      <selection sqref="A1:F48"/>
    </sheetView>
  </sheetViews>
  <sheetFormatPr baseColWidth="10" defaultColWidth="19" defaultRowHeight="14.25"/>
  <cols>
    <col min="1" max="1" width="22.7109375" style="75" customWidth="1"/>
    <col min="2" max="2" width="13.7109375" style="75" customWidth="1"/>
    <col min="3" max="3" width="11.7109375" style="310" customWidth="1"/>
    <col min="4" max="4" width="12.5703125" style="310" customWidth="1"/>
    <col min="5" max="5" width="12.28515625" style="310" customWidth="1"/>
    <col min="6" max="6" width="12.5703125" style="310" customWidth="1"/>
    <col min="7" max="16384" width="19" style="75"/>
  </cols>
  <sheetData>
    <row r="1" spans="1:7">
      <c r="A1" s="595"/>
      <c r="B1" s="596" t="s">
        <v>105</v>
      </c>
      <c r="C1" s="597" t="s">
        <v>106</v>
      </c>
      <c r="D1" s="598"/>
      <c r="E1" s="599"/>
      <c r="F1" s="598"/>
    </row>
    <row r="2" spans="1:7">
      <c r="A2" s="595"/>
      <c r="B2" s="600">
        <v>5.5399999999999998E-2</v>
      </c>
      <c r="C2" s="601">
        <v>4.48E-2</v>
      </c>
      <c r="D2" s="598"/>
      <c r="E2" s="602"/>
      <c r="F2" s="598"/>
    </row>
    <row r="3" spans="1:7">
      <c r="A3" s="603" t="s">
        <v>165</v>
      </c>
      <c r="B3" s="595"/>
      <c r="C3" s="598"/>
      <c r="D3" s="598"/>
      <c r="E3" s="598"/>
      <c r="F3" s="598"/>
    </row>
    <row r="4" spans="1:7">
      <c r="A4" s="604" t="s">
        <v>146</v>
      </c>
      <c r="B4" s="605">
        <v>2012</v>
      </c>
      <c r="C4" s="605">
        <f>+B4+1</f>
        <v>2013</v>
      </c>
      <c r="D4" s="605">
        <f>+C4+1</f>
        <v>2014</v>
      </c>
      <c r="E4" s="605">
        <f>+D4+1</f>
        <v>2015</v>
      </c>
      <c r="F4" s="605">
        <f>+E4+1</f>
        <v>2016</v>
      </c>
      <c r="G4" s="84"/>
    </row>
    <row r="5" spans="1:7">
      <c r="A5" s="610" t="s">
        <v>65</v>
      </c>
      <c r="B5" s="606"/>
      <c r="C5" s="606">
        <f t="shared" ref="C5:F6" si="0">B5*$C$2+B5</f>
        <v>0</v>
      </c>
      <c r="D5" s="606">
        <f t="shared" si="0"/>
        <v>0</v>
      </c>
      <c r="E5" s="606">
        <f t="shared" si="0"/>
        <v>0</v>
      </c>
      <c r="F5" s="606">
        <f t="shared" si="0"/>
        <v>0</v>
      </c>
    </row>
    <row r="6" spans="1:7">
      <c r="A6" s="615" t="s">
        <v>66</v>
      </c>
      <c r="B6" s="606">
        <f>+'.equil'!E55*'costos y parametros'!C105</f>
        <v>2571938892.7910562</v>
      </c>
      <c r="C6" s="606">
        <f>B6*$C$2+B6</f>
        <v>2687161755.1880956</v>
      </c>
      <c r="D6" s="606">
        <f t="shared" si="0"/>
        <v>2807546601.8205223</v>
      </c>
      <c r="E6" s="606">
        <f t="shared" si="0"/>
        <v>2933324689.5820818</v>
      </c>
      <c r="F6" s="606">
        <f t="shared" si="0"/>
        <v>3064737635.6753592</v>
      </c>
    </row>
    <row r="7" spans="1:7">
      <c r="A7" s="611" t="s">
        <v>67</v>
      </c>
      <c r="B7" s="606">
        <v>0</v>
      </c>
      <c r="C7" s="606">
        <v>0</v>
      </c>
      <c r="D7" s="606">
        <v>0</v>
      </c>
      <c r="E7" s="606">
        <v>0</v>
      </c>
      <c r="F7" s="606">
        <v>0</v>
      </c>
    </row>
    <row r="8" spans="1:7" ht="22.5">
      <c r="A8" s="610" t="s">
        <v>68</v>
      </c>
      <c r="B8" s="606">
        <f>B6-B7</f>
        <v>2571938892.7910562</v>
      </c>
      <c r="C8" s="606">
        <f>C6-C7</f>
        <v>2687161755.1880956</v>
      </c>
      <c r="D8" s="606">
        <f>D6-D7</f>
        <v>2807546601.8205223</v>
      </c>
      <c r="E8" s="606">
        <f>E6-E7</f>
        <v>2933324689.5820818</v>
      </c>
      <c r="F8" s="606">
        <f>F6-F7</f>
        <v>3064737635.6753592</v>
      </c>
    </row>
    <row r="9" spans="1:7">
      <c r="A9" s="610"/>
      <c r="B9" s="606"/>
      <c r="C9" s="606"/>
      <c r="D9" s="606"/>
      <c r="E9" s="606"/>
      <c r="F9" s="606"/>
    </row>
    <row r="10" spans="1:7">
      <c r="A10" s="612" t="s">
        <v>89</v>
      </c>
      <c r="B10" s="606"/>
      <c r="C10" s="606"/>
      <c r="D10" s="606"/>
      <c r="E10" s="606"/>
      <c r="F10" s="606"/>
    </row>
    <row r="11" spans="1:7">
      <c r="A11" s="611" t="s">
        <v>69</v>
      </c>
      <c r="B11" s="606">
        <f>+'costos y parametros'!D12*'.equil'!E55</f>
        <v>1675780301.1006866</v>
      </c>
      <c r="C11" s="606">
        <f>B11*$B$2+B11</f>
        <v>1768618529.7816646</v>
      </c>
      <c r="D11" s="606">
        <f t="shared" ref="C11:F12" si="1">C11*$B$2+C11</f>
        <v>1866599996.3315687</v>
      </c>
      <c r="E11" s="606">
        <f t="shared" si="1"/>
        <v>1970009636.1283376</v>
      </c>
      <c r="F11" s="606">
        <f t="shared" si="1"/>
        <v>2079148169.9698474</v>
      </c>
    </row>
    <row r="12" spans="1:7">
      <c r="A12" s="611" t="s">
        <v>70</v>
      </c>
      <c r="B12" s="606">
        <f>('costos y parametros'!C60/777)*'.equil'!E55</f>
        <v>164614104.86127266</v>
      </c>
      <c r="C12" s="606">
        <f t="shared" si="1"/>
        <v>173733726.27058718</v>
      </c>
      <c r="D12" s="606">
        <f t="shared" si="1"/>
        <v>183358574.70597771</v>
      </c>
      <c r="E12" s="606">
        <f t="shared" si="1"/>
        <v>193516639.74468887</v>
      </c>
      <c r="F12" s="606">
        <f t="shared" si="1"/>
        <v>204237461.58654463</v>
      </c>
    </row>
    <row r="13" spans="1:7">
      <c r="A13" s="612" t="s">
        <v>80</v>
      </c>
      <c r="B13" s="606"/>
      <c r="C13" s="606"/>
      <c r="D13" s="606"/>
      <c r="E13" s="606"/>
      <c r="F13" s="606"/>
    </row>
    <row r="14" spans="1:7" ht="22.5">
      <c r="A14" s="611" t="s">
        <v>81</v>
      </c>
      <c r="B14" s="606">
        <f>+('costos y parametros'!J8*2)</f>
        <v>3460000</v>
      </c>
      <c r="C14" s="606">
        <f>'Balance General'!C14</f>
        <v>6920000</v>
      </c>
      <c r="D14" s="606">
        <f>'Balance General'!D14</f>
        <v>10380000</v>
      </c>
      <c r="E14" s="606">
        <f>'Balance General'!E14</f>
        <v>13840000</v>
      </c>
      <c r="F14" s="606">
        <f>'Balance General'!F14</f>
        <v>17300000</v>
      </c>
    </row>
    <row r="15" spans="1:7">
      <c r="A15" s="611" t="s">
        <v>7</v>
      </c>
      <c r="B15" s="606">
        <f>+('costos y parametros'!C87+'costos y parametros'!C69)*12</f>
        <v>3600000</v>
      </c>
      <c r="C15" s="606">
        <f>B15*$B$2+B15</f>
        <v>3799440</v>
      </c>
      <c r="D15" s="606">
        <f>C15*$B$2+C15</f>
        <v>4009928.9759999998</v>
      </c>
      <c r="E15" s="606">
        <f>D15*$B$2+D15</f>
        <v>4232079.0412703995</v>
      </c>
      <c r="F15" s="606">
        <f>E15*$B$2+E15</f>
        <v>4466536.2201567795</v>
      </c>
    </row>
    <row r="16" spans="1:7">
      <c r="A16" s="611" t="s">
        <v>87</v>
      </c>
      <c r="B16" s="606">
        <f>+('costos y parametros'!C88+'costos y parametros'!C67)*12</f>
        <v>1140000</v>
      </c>
      <c r="C16" s="606">
        <f t="shared" ref="C16:F18" si="2">B16*$B$2+B16</f>
        <v>1203156</v>
      </c>
      <c r="D16" s="606">
        <f t="shared" si="2"/>
        <v>1269810.8424</v>
      </c>
      <c r="E16" s="606">
        <f t="shared" si="2"/>
        <v>1340158.3630689599</v>
      </c>
      <c r="F16" s="606">
        <f t="shared" si="2"/>
        <v>1414403.1363829803</v>
      </c>
    </row>
    <row r="17" spans="1:6">
      <c r="A17" s="611" t="s">
        <v>86</v>
      </c>
      <c r="B17" s="606">
        <f>+('costos y parametros'!C86+'costos y parametros'!C68)*12</f>
        <v>960000</v>
      </c>
      <c r="C17" s="606">
        <f t="shared" si="2"/>
        <v>1013184</v>
      </c>
      <c r="D17" s="606">
        <f t="shared" si="2"/>
        <v>1069314.3936000001</v>
      </c>
      <c r="E17" s="606">
        <f t="shared" si="2"/>
        <v>1128554.4110054402</v>
      </c>
      <c r="F17" s="606">
        <f t="shared" si="2"/>
        <v>1191076.3253751416</v>
      </c>
    </row>
    <row r="18" spans="1:6">
      <c r="A18" s="611" t="s">
        <v>73</v>
      </c>
      <c r="B18" s="606">
        <f>+'costos y parametros'!C84*12</f>
        <v>12000000</v>
      </c>
      <c r="C18" s="606">
        <f t="shared" si="2"/>
        <v>12664800</v>
      </c>
      <c r="D18" s="606">
        <f t="shared" si="2"/>
        <v>13366429.92</v>
      </c>
      <c r="E18" s="606">
        <f t="shared" si="2"/>
        <v>14106930.137568001</v>
      </c>
      <c r="F18" s="606">
        <f t="shared" si="2"/>
        <v>14888454.067189269</v>
      </c>
    </row>
    <row r="19" spans="1:6">
      <c r="A19" s="613" t="s">
        <v>138</v>
      </c>
      <c r="B19" s="606">
        <f>SUM(B11:B18)</f>
        <v>1861554405.9619591</v>
      </c>
      <c r="C19" s="606">
        <f>SUM(C11:C18)</f>
        <v>1967952836.0522518</v>
      </c>
      <c r="D19" s="606">
        <f>SUM(D11:D18)</f>
        <v>2080054055.1695466</v>
      </c>
      <c r="E19" s="606">
        <f>SUM(E11:E18)</f>
        <v>2198173997.8259392</v>
      </c>
      <c r="F19" s="606">
        <f>SUM(F11:F18)</f>
        <v>2322646101.3054962</v>
      </c>
    </row>
    <row r="20" spans="1:6" ht="6.75" customHeight="1">
      <c r="A20" s="613"/>
      <c r="B20" s="606"/>
      <c r="C20" s="606"/>
      <c r="D20" s="606"/>
      <c r="E20" s="606"/>
      <c r="F20" s="606"/>
    </row>
    <row r="21" spans="1:6">
      <c r="A21" s="611" t="s">
        <v>140</v>
      </c>
      <c r="B21" s="606">
        <f>'Balance General'!B9</f>
        <v>247301816.6145246</v>
      </c>
      <c r="C21" s="606">
        <f>'Balance General'!C9</f>
        <v>258380937.99885529</v>
      </c>
      <c r="D21" s="606">
        <f>'Balance General'!D9</f>
        <v>269956404.02120399</v>
      </c>
      <c r="E21" s="606">
        <f>'Balance General'!E9</f>
        <v>282050450.92135394</v>
      </c>
      <c r="F21" s="606">
        <f>'Balance General'!F9</f>
        <v>294686311.1226306</v>
      </c>
    </row>
    <row r="22" spans="1:6">
      <c r="A22" s="611" t="s">
        <v>139</v>
      </c>
      <c r="B22" s="606">
        <f>'Balance General'!B8</f>
        <v>196845180</v>
      </c>
      <c r="C22" s="606">
        <f>'Balance General'!C8</f>
        <v>207750402.972</v>
      </c>
      <c r="D22" s="606">
        <f>'Balance General'!D8</f>
        <v>219259775.2966488</v>
      </c>
      <c r="E22" s="606">
        <f>'Balance General'!E8</f>
        <v>231406766.84808314</v>
      </c>
      <c r="F22" s="606">
        <f>'Balance General'!F8</f>
        <v>244226701.73146695</v>
      </c>
    </row>
    <row r="23" spans="1:6">
      <c r="A23" s="613" t="s">
        <v>141</v>
      </c>
      <c r="B23" s="606">
        <f>B19-B21-B22</f>
        <v>1417407409.3474345</v>
      </c>
      <c r="C23" s="606">
        <f>C19-C21-C22</f>
        <v>1501821495.0813966</v>
      </c>
      <c r="D23" s="606">
        <f>D19-D21-D22</f>
        <v>1590837875.8516939</v>
      </c>
      <c r="E23" s="606">
        <f>E19-E21-E22</f>
        <v>1684716780.0565023</v>
      </c>
      <c r="F23" s="606">
        <f>F19-F21-F22</f>
        <v>1783733088.4513986</v>
      </c>
    </row>
    <row r="24" spans="1:6">
      <c r="A24" s="610" t="s">
        <v>88</v>
      </c>
      <c r="B24" s="608">
        <f>B8-B23</f>
        <v>1154531483.4436216</v>
      </c>
      <c r="C24" s="608">
        <f>C8-C23</f>
        <v>1185340260.106699</v>
      </c>
      <c r="D24" s="608">
        <f>D8-D23</f>
        <v>1216708725.9688284</v>
      </c>
      <c r="E24" s="608">
        <f>E8-E23</f>
        <v>1248607909.5255795</v>
      </c>
      <c r="F24" s="608">
        <f>F8-F23</f>
        <v>1281004547.2239606</v>
      </c>
    </row>
    <row r="25" spans="1:6">
      <c r="A25" s="612" t="s">
        <v>71</v>
      </c>
      <c r="B25" s="606"/>
      <c r="C25" s="606"/>
      <c r="D25" s="606"/>
      <c r="E25" s="606"/>
      <c r="F25" s="606"/>
    </row>
    <row r="26" spans="1:6">
      <c r="A26" s="611" t="s">
        <v>72</v>
      </c>
      <c r="B26" s="606">
        <f>'costos y parametros'!C99*12</f>
        <v>19180367.457599998</v>
      </c>
      <c r="C26" s="606">
        <f>B26*$B$2+B26</f>
        <v>20242959.814751036</v>
      </c>
      <c r="D26" s="606">
        <f>C26*$B$2+C26</f>
        <v>21364419.788488243</v>
      </c>
      <c r="E26" s="606">
        <f>D26*$B$2+D26</f>
        <v>22548008.644770492</v>
      </c>
      <c r="F26" s="606">
        <f>E26*$B$2+E26</f>
        <v>23797168.323690776</v>
      </c>
    </row>
    <row r="27" spans="1:6" ht="22.5">
      <c r="A27" s="611" t="s">
        <v>124</v>
      </c>
      <c r="B27" s="606">
        <f>+'costos y parametros'!J16</f>
        <v>492000</v>
      </c>
      <c r="C27" s="606">
        <f>'Balance General'!C16+'Balance General'!C18</f>
        <v>1006000</v>
      </c>
      <c r="D27" s="606">
        <f>'Balance General'!D16+'Balance General'!D18</f>
        <v>1520000</v>
      </c>
      <c r="E27" s="606">
        <f>'Balance General'!E16+'Balance General'!E18</f>
        <v>2034000</v>
      </c>
      <c r="F27" s="606">
        <f>'Balance General'!F16+'Balance General'!F18</f>
        <v>2548000</v>
      </c>
    </row>
    <row r="28" spans="1:6">
      <c r="A28" s="611" t="s">
        <v>334</v>
      </c>
      <c r="B28" s="606">
        <v>310000</v>
      </c>
      <c r="C28" s="606">
        <v>310000</v>
      </c>
      <c r="D28" s="606">
        <v>310000</v>
      </c>
      <c r="E28" s="606">
        <v>310000</v>
      </c>
      <c r="F28" s="606">
        <v>310000</v>
      </c>
    </row>
    <row r="29" spans="1:6">
      <c r="A29" s="611" t="s">
        <v>332</v>
      </c>
      <c r="B29" s="606">
        <f>+'costos y parametros'!C66*12</f>
        <v>120000</v>
      </c>
      <c r="C29" s="606">
        <f t="shared" ref="C29:F30" si="3">B29*$B$2+B29</f>
        <v>126648</v>
      </c>
      <c r="D29" s="606">
        <f t="shared" si="3"/>
        <v>133664.29920000001</v>
      </c>
      <c r="E29" s="606">
        <f t="shared" si="3"/>
        <v>141069.30137568002</v>
      </c>
      <c r="F29" s="606">
        <f t="shared" si="3"/>
        <v>148884.5406718927</v>
      </c>
    </row>
    <row r="30" spans="1:6">
      <c r="A30" s="611" t="s">
        <v>74</v>
      </c>
      <c r="B30" s="606">
        <f>+('costos y parametros'!C62+'costos y parametros'!C89)*12</f>
        <v>156000</v>
      </c>
      <c r="C30" s="606">
        <f t="shared" si="3"/>
        <v>164642.4</v>
      </c>
      <c r="D30" s="606">
        <f t="shared" si="3"/>
        <v>173763.58895999999</v>
      </c>
      <c r="E30" s="606">
        <f t="shared" si="3"/>
        <v>183390.09178838399</v>
      </c>
      <c r="F30" s="606">
        <f t="shared" si="3"/>
        <v>193549.90287346047</v>
      </c>
    </row>
    <row r="31" spans="1:6">
      <c r="A31" s="611" t="s">
        <v>274</v>
      </c>
      <c r="B31" s="606">
        <f>+'costos y parametros'!C62+'costos y parametros'!C63+'costos y parametros'!C64*12</f>
        <v>85000</v>
      </c>
      <c r="C31" s="606">
        <f t="shared" ref="C31:F32" si="4">B31*$B$2+B31</f>
        <v>89709</v>
      </c>
      <c r="D31" s="606">
        <f t="shared" si="4"/>
        <v>94678.878599999996</v>
      </c>
      <c r="E31" s="606">
        <f t="shared" si="4"/>
        <v>99924.088474439995</v>
      </c>
      <c r="F31" s="606">
        <f t="shared" si="4"/>
        <v>105459.88297592397</v>
      </c>
    </row>
    <row r="32" spans="1:6">
      <c r="A32" s="611" t="s">
        <v>268</v>
      </c>
      <c r="B32" s="606">
        <f>+'costos y parametros'!C125*12</f>
        <v>1032000</v>
      </c>
      <c r="C32" s="606">
        <f>B32*$B$2+B32</f>
        <v>1089172.8</v>
      </c>
      <c r="D32" s="606">
        <f t="shared" si="4"/>
        <v>1149512.97312</v>
      </c>
      <c r="E32" s="606">
        <f t="shared" si="4"/>
        <v>1213195.9918308479</v>
      </c>
      <c r="F32" s="606">
        <f t="shared" si="4"/>
        <v>1280407.0497782768</v>
      </c>
    </row>
    <row r="33" spans="1:6">
      <c r="A33" s="611" t="s">
        <v>558</v>
      </c>
      <c r="B33" s="606">
        <f>+('costos y parametros'!C68+'costos y parametros'!C69+'costos y parametros'!C67)*12</f>
        <v>1440000</v>
      </c>
      <c r="C33" s="606">
        <f>B33*$B$2+B33</f>
        <v>1519776</v>
      </c>
      <c r="D33" s="606">
        <f>C33*$B$2+C33</f>
        <v>1603971.5904000001</v>
      </c>
      <c r="E33" s="606">
        <f>D33*$B$2+D33</f>
        <v>1692831.61650816</v>
      </c>
      <c r="F33" s="606">
        <f>E33*$B$2+E33</f>
        <v>1786614.4880627121</v>
      </c>
    </row>
    <row r="34" spans="1:6">
      <c r="A34" s="610" t="s">
        <v>75</v>
      </c>
      <c r="B34" s="606">
        <f>B24-B26-B30-B31-B32-B27-B29-B28-B33</f>
        <v>1131716115.9860215</v>
      </c>
      <c r="C34" s="606">
        <f>C24-C26-C30-C31-C32-C27-C29-C28-C33</f>
        <v>1160791352.0919478</v>
      </c>
      <c r="D34" s="606">
        <f>D24-D26-D30-D31-D32-D27-D29-D28-D33</f>
        <v>1190358714.8500605</v>
      </c>
      <c r="E34" s="606">
        <f>E24-E26-E30-E31-E32-E27-E29-E28-E33</f>
        <v>1220385489.7908316</v>
      </c>
      <c r="F34" s="606">
        <f>F24-F26-F30-F31-F32-F27-F29-F28-F33</f>
        <v>1250834463.0359077</v>
      </c>
    </row>
    <row r="35" spans="1:6">
      <c r="A35" s="611" t="s">
        <v>76</v>
      </c>
      <c r="B35" s="606">
        <f>'costos y parametros'!$C$141</f>
        <v>-81134210.401809663</v>
      </c>
      <c r="C35" s="606">
        <f>'costos y parametros'!$C$141</f>
        <v>-81134210.401809663</v>
      </c>
      <c r="D35" s="606">
        <f>'costos y parametros'!$C$141</f>
        <v>-81134210.401809663</v>
      </c>
      <c r="E35" s="606">
        <f>'costos y parametros'!$C$141</f>
        <v>-81134210.401809663</v>
      </c>
      <c r="F35" s="606">
        <f>'costos y parametros'!$C$141</f>
        <v>-81134210.401809663</v>
      </c>
    </row>
    <row r="36" spans="1:6">
      <c r="A36" s="611" t="s">
        <v>275</v>
      </c>
      <c r="B36" s="606">
        <f>-'Balance General'!B6*0.004</f>
        <v>-2389314.0000387491</v>
      </c>
      <c r="C36" s="606">
        <f>-'Balance General'!C6*0.004</f>
        <v>-2421638.3495171322</v>
      </c>
      <c r="D36" s="606">
        <f>-'Balance General'!D6*0.004</f>
        <v>-2446614.7885999908</v>
      </c>
      <c r="E36" s="606">
        <f>-'Balance General'!E6*0.004</f>
        <v>-2468863.2960298755</v>
      </c>
      <c r="F36" s="606">
        <f>-'Balance General'!F6*0.004</f>
        <v>-2488009.0909549394</v>
      </c>
    </row>
    <row r="37" spans="1:6">
      <c r="A37" s="611" t="s">
        <v>559</v>
      </c>
      <c r="B37" s="606">
        <f>+('costos y parametros'!C76+'costos y parametros'!C77)*6</f>
        <v>52857600</v>
      </c>
      <c r="C37" s="606">
        <f>B37*$B$2+B37</f>
        <v>55785911.039999999</v>
      </c>
      <c r="D37" s="606">
        <f>C37*$B$2+C37</f>
        <v>58876450.511615999</v>
      </c>
      <c r="E37" s="606">
        <f>D37*$B$2+D37</f>
        <v>62138205.869959526</v>
      </c>
      <c r="F37" s="606">
        <f>E37*$B$2+E37</f>
        <v>65580662.475155286</v>
      </c>
    </row>
    <row r="38" spans="1:6">
      <c r="A38" s="610" t="s">
        <v>77</v>
      </c>
      <c r="B38" s="606">
        <f>B34+B35+B36-B37</f>
        <v>995334991.58417308</v>
      </c>
      <c r="C38" s="606">
        <f>C34+C35+C36-C37</f>
        <v>1021449592.300621</v>
      </c>
      <c r="D38" s="606">
        <f>D34+D35+D36-D37</f>
        <v>1047901439.1480348</v>
      </c>
      <c r="E38" s="606">
        <f>E34+E35+E36-E37</f>
        <v>1074644210.2230325</v>
      </c>
      <c r="F38" s="606">
        <f>F34+F35+F36-F37</f>
        <v>1101631581.0679877</v>
      </c>
    </row>
    <row r="39" spans="1:6">
      <c r="A39" s="611" t="s">
        <v>78</v>
      </c>
      <c r="B39" s="606">
        <f>0.35*B38</f>
        <v>348367247.05446059</v>
      </c>
      <c r="C39" s="606">
        <f>0.35*C38</f>
        <v>357507357.30521733</v>
      </c>
      <c r="D39" s="606">
        <f>0.35*D38</f>
        <v>366765503.70181215</v>
      </c>
      <c r="E39" s="606">
        <f>0.35*E38</f>
        <v>376125473.57806134</v>
      </c>
      <c r="F39" s="606">
        <f>0.35*F38</f>
        <v>385571053.37379569</v>
      </c>
    </row>
    <row r="40" spans="1:6">
      <c r="A40" s="611" t="s">
        <v>337</v>
      </c>
      <c r="B40" s="606">
        <f>+B8-B41-B27-B14</f>
        <v>1921019148.2613437</v>
      </c>
      <c r="C40" s="606">
        <f>+C8-C41-C27-C14</f>
        <v>2015293520.1926918</v>
      </c>
      <c r="D40" s="606">
        <f>+D8-D41-D27-D14</f>
        <v>2114510666.3742995</v>
      </c>
      <c r="E40" s="606">
        <f>+E8-E41-E27-E14</f>
        <v>2218931952.9371109</v>
      </c>
      <c r="F40" s="606">
        <f>+F8-F41-F27-F14</f>
        <v>2328829107.9811673</v>
      </c>
    </row>
    <row r="41" spans="1:6">
      <c r="A41" s="610" t="s">
        <v>79</v>
      </c>
      <c r="B41" s="609">
        <f>B38-B39</f>
        <v>646967744.52971244</v>
      </c>
      <c r="C41" s="609">
        <f>C38-C39</f>
        <v>663942234.99540377</v>
      </c>
      <c r="D41" s="609">
        <f>D38-D39</f>
        <v>681135935.44622266</v>
      </c>
      <c r="E41" s="609">
        <f>E38-E39</f>
        <v>698518736.64497113</v>
      </c>
      <c r="F41" s="609">
        <f>F38-F39</f>
        <v>716060527.69419193</v>
      </c>
    </row>
    <row r="42" spans="1:6">
      <c r="A42" s="614"/>
      <c r="B42" s="595"/>
      <c r="C42" s="598"/>
      <c r="D42" s="598"/>
      <c r="E42" s="598"/>
      <c r="F42" s="598"/>
    </row>
    <row r="43" spans="1:6">
      <c r="A43" s="595"/>
      <c r="B43" s="595"/>
      <c r="C43" s="598"/>
      <c r="D43" s="598"/>
      <c r="E43" s="598"/>
      <c r="F43" s="598"/>
    </row>
    <row r="44" spans="1:6">
      <c r="A44" s="595" t="s">
        <v>335</v>
      </c>
      <c r="B44" s="598">
        <f>+B6*(((1.1055)^1)-1)/(((1.1055)^1)*0.1055)</f>
        <v>2326493797.187747</v>
      </c>
      <c r="C44" s="598">
        <f>+C6*(((1.1055)^1)-1)/(((1.1055)^1)*0.1055)</f>
        <v>2430720719.3017588</v>
      </c>
      <c r="D44" s="598">
        <f>+D6*(((1.1055)^1)-1)/(((1.1055)^1)*0.1055)</f>
        <v>2539617007.5264773</v>
      </c>
      <c r="E44" s="598">
        <f>+E6*(((1.1055)^1)-1)/(((1.1055)^1)*0.1055)</f>
        <v>2653391849.4636631</v>
      </c>
      <c r="F44" s="598">
        <f>+F6*(((1.1055)^1)-1)/(((1.1055)^1)*0.1055)</f>
        <v>2772263804.3196354</v>
      </c>
    </row>
    <row r="45" spans="1:6">
      <c r="A45" s="595" t="s">
        <v>336</v>
      </c>
      <c r="B45" s="598">
        <f>+B40*(((1.1055)^1)-1)/(((1.1055)^1)*0.1055)</f>
        <v>1737692580.9691021</v>
      </c>
      <c r="C45" s="598">
        <f>+C40*(((1.1055)^1)-1)/(((1.1055)^1)*0.1055)</f>
        <v>1822970167.5193944</v>
      </c>
      <c r="D45" s="598">
        <f>+D40*(((1.1055)^1)-1)/(((1.1055)^1)*0.1055)</f>
        <v>1912718829.8274972</v>
      </c>
      <c r="E45" s="598">
        <f>+E40*(((1.1055)^1)-1)/(((1.1055)^1)*0.1055)</f>
        <v>2007174991.3497148</v>
      </c>
      <c r="F45" s="598">
        <f>+F40*(((1.1055)^1)-1)/(((1.1055)^1)*0.1055)</f>
        <v>2106584448.6487253</v>
      </c>
    </row>
    <row r="46" spans="1:6">
      <c r="A46" s="595" t="s">
        <v>278</v>
      </c>
      <c r="B46" s="595">
        <f>+B44-B45</f>
        <v>588801216.21864486</v>
      </c>
      <c r="C46" s="595">
        <f>+C44-C45</f>
        <v>607750551.78236437</v>
      </c>
      <c r="D46" s="595">
        <f>+D44-D45</f>
        <v>626898177.69898009</v>
      </c>
      <c r="E46" s="595">
        <f>+E44-E45</f>
        <v>646216858.11394835</v>
      </c>
      <c r="F46" s="595">
        <f>+F44-F45</f>
        <v>665679355.67091012</v>
      </c>
    </row>
    <row r="47" spans="1:6">
      <c r="A47" s="595"/>
      <c r="B47" s="595"/>
      <c r="C47" s="598"/>
      <c r="D47" s="598"/>
      <c r="E47" s="598"/>
      <c r="F47" s="598"/>
    </row>
    <row r="48" spans="1:6">
      <c r="A48" s="595" t="s">
        <v>278</v>
      </c>
      <c r="B48" s="598">
        <f>+B46*(((1.1055)^1)-1)/(((1.1055)^1)*0.1055)</f>
        <v>532610779.03088605</v>
      </c>
      <c r="C48" s="598">
        <f>+C46*(((1.1055)^1)-1)/(((1.1055)^1)*0.1055)</f>
        <v>549751742.90580189</v>
      </c>
      <c r="D48" s="598">
        <f>+D46*(((1.1055)^1)-1)/(((1.1055)^1)*0.1055)</f>
        <v>567072073.90228832</v>
      </c>
      <c r="E48" s="598">
        <f>+E46*(((1.1055)^1)-1)/(((1.1055)^1)*0.1055)</f>
        <v>584547135.33599997</v>
      </c>
      <c r="F48" s="598">
        <f>+F46*(((1.1055)^1)-1)/(((1.1055)^1)*0.1055)</f>
        <v>602152289.16409743</v>
      </c>
    </row>
    <row r="50" spans="2:2">
      <c r="B50" s="75">
        <f>+B41*(B51/B52)</f>
        <v>588152495.02701128</v>
      </c>
    </row>
    <row r="51" spans="2:2">
      <c r="B51" s="75">
        <v>0.1055</v>
      </c>
    </row>
    <row r="52" spans="2:2">
      <c r="B52" s="75">
        <v>0.11605</v>
      </c>
    </row>
    <row r="54" spans="2:2">
      <c r="B54" s="75">
        <f>+FLUJO!D61*(B51/B52)</f>
        <v>59063427.323434569</v>
      </c>
    </row>
  </sheetData>
  <phoneticPr fontId="22" type="noConversion"/>
  <hyperlinks>
    <hyperlink ref="A3" r:id="rId1"/>
  </hyperlinks>
  <pageMargins left="1.1811023622047245" right="1.1811023622047245" top="0.70866141732283472" bottom="1.1811023622047245" header="0.31496062992125984" footer="0.31496062992125984"/>
  <pageSetup paperSize="9" orientation="landscape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P40"/>
  <sheetViews>
    <sheetView workbookViewId="0">
      <selection sqref="A1:F33"/>
    </sheetView>
  </sheetViews>
  <sheetFormatPr baseColWidth="10" defaultRowHeight="11.25"/>
  <cols>
    <col min="1" max="1" width="23.85546875" style="616" customWidth="1"/>
    <col min="2" max="2" width="12.28515625" style="616" customWidth="1"/>
    <col min="3" max="3" width="10.85546875" style="616" customWidth="1"/>
    <col min="4" max="4" width="11.85546875" style="616" customWidth="1"/>
    <col min="5" max="5" width="11.5703125" style="616" customWidth="1"/>
    <col min="6" max="6" width="12.28515625" style="616" customWidth="1"/>
    <col min="7" max="7" width="30.140625" style="616" customWidth="1"/>
    <col min="8" max="16384" width="11.42578125" style="616"/>
  </cols>
  <sheetData>
    <row r="1" spans="1:16">
      <c r="B1" s="596" t="s">
        <v>105</v>
      </c>
      <c r="C1" s="596" t="s">
        <v>106</v>
      </c>
    </row>
    <row r="2" spans="1:16">
      <c r="B2" s="617">
        <v>5.5399999999999998E-2</v>
      </c>
      <c r="C2" s="617">
        <v>4.48E-2</v>
      </c>
    </row>
    <row r="3" spans="1:16">
      <c r="H3" s="702" t="s">
        <v>160</v>
      </c>
      <c r="I3" s="702"/>
      <c r="J3" s="702"/>
      <c r="K3" s="702"/>
      <c r="L3" s="618"/>
      <c r="M3" s="702" t="s">
        <v>159</v>
      </c>
      <c r="N3" s="702"/>
      <c r="O3" s="702"/>
      <c r="P3" s="702"/>
    </row>
    <row r="4" spans="1:16" s="623" customFormat="1">
      <c r="A4" s="619"/>
      <c r="B4" s="620">
        <v>2012</v>
      </c>
      <c r="C4" s="620">
        <f>+B4+1</f>
        <v>2013</v>
      </c>
      <c r="D4" s="620">
        <f>+C4+1</f>
        <v>2014</v>
      </c>
      <c r="E4" s="620">
        <f>+D4+1</f>
        <v>2015</v>
      </c>
      <c r="F4" s="620">
        <f>+E4+1</f>
        <v>2016</v>
      </c>
      <c r="G4" s="621"/>
      <c r="H4" s="620">
        <v>2012</v>
      </c>
      <c r="I4" s="620">
        <f>+H4+1</f>
        <v>2013</v>
      </c>
      <c r="J4" s="620">
        <f>+I4+1</f>
        <v>2014</v>
      </c>
      <c r="K4" s="620">
        <f>+J4+1</f>
        <v>2015</v>
      </c>
      <c r="L4" s="620">
        <f>+K4+1</f>
        <v>2016</v>
      </c>
      <c r="M4" s="620">
        <v>2012</v>
      </c>
      <c r="N4" s="620">
        <v>2009</v>
      </c>
      <c r="O4" s="622">
        <v>2010</v>
      </c>
      <c r="P4" s="622">
        <v>2011</v>
      </c>
    </row>
    <row r="5" spans="1:16">
      <c r="A5" s="624" t="s">
        <v>107</v>
      </c>
      <c r="B5" s="607"/>
      <c r="C5" s="607"/>
      <c r="D5" s="607"/>
      <c r="E5" s="625"/>
      <c r="F5" s="625"/>
      <c r="G5" s="624" t="s">
        <v>107</v>
      </c>
      <c r="H5" s="626"/>
      <c r="I5" s="626"/>
      <c r="J5" s="626"/>
      <c r="K5" s="626"/>
      <c r="L5" s="626"/>
    </row>
    <row r="6" spans="1:16">
      <c r="A6" s="627" t="s">
        <v>108</v>
      </c>
      <c r="B6" s="628">
        <f>+'Estado Resultados'!B6-'Estado Resultados'!B19-'Estado Resultados'!B26-'Estado Resultados'!B27-'Estado Resultados'!B30-'Estado Resultados'!B31-'Estado Resultados'!B32+'Estado Resultados'!B35-B36</f>
        <v>597328500.0096873</v>
      </c>
      <c r="C6" s="628">
        <f>+'Estado Resultados'!C6-'Estado Resultados'!C19-'Estado Resultados'!C26-'Estado Resultados'!C27-'Estado Resultados'!C30-'Estado Resultados'!C31-'Estado Resultados'!C32+'Estado Resultados'!C35-C36</f>
        <v>605409587.37928307</v>
      </c>
      <c r="D6" s="628">
        <f>+'Estado Resultados'!D6-'Estado Resultados'!D19-'Estado Resultados'!D26-'Estado Resultados'!D27-'Estado Resultados'!D30-'Estado Resultados'!D31-'Estado Resultados'!D32+'Estado Resultados'!D35-D36</f>
        <v>611653697.14999771</v>
      </c>
      <c r="E6" s="628">
        <f>+'Estado Resultados'!E6-'Estado Resultados'!E19-'Estado Resultados'!E26-'Estado Resultados'!E27-'Estado Resultados'!E30-'Estado Resultados'!E31-'Estado Resultados'!E32+'Estado Resultados'!E35-E36</f>
        <v>617215824.00746882</v>
      </c>
      <c r="F6" s="628">
        <f>+'Estado Resultados'!F6-'Estado Resultados'!F19-'Estado Resultados'!F26-'Estado Resultados'!F27-'Estado Resultados'!F30-'Estado Resultados'!F31-'Estado Resultados'!F32+'Estado Resultados'!F35-F36</f>
        <v>622002272.73873484</v>
      </c>
      <c r="G6" s="627" t="s">
        <v>108</v>
      </c>
      <c r="H6" s="629">
        <f>B6/$B$20</f>
        <v>0.55581289166259396</v>
      </c>
      <c r="I6" s="629">
        <f>C6/$C$20</f>
        <v>0.55068527739470785</v>
      </c>
      <c r="J6" s="629">
        <f>D6/$D$20</f>
        <v>0.54359559571767702</v>
      </c>
      <c r="K6" s="629">
        <f>E6/$E$20</f>
        <v>0.53601071439454107</v>
      </c>
      <c r="L6" s="629">
        <f>F6/$F$20</f>
        <v>0.52790917444593788</v>
      </c>
      <c r="M6" s="629">
        <f>(C6-B6)/B6</f>
        <v>1.3528715555117008E-2</v>
      </c>
      <c r="N6" s="629">
        <f>(D6-C6)/C6</f>
        <v>1.0313860072392227E-2</v>
      </c>
      <c r="O6" s="629">
        <f t="shared" ref="O6:P20" si="0">(E6-D6)/D6</f>
        <v>9.0935882238394952E-3</v>
      </c>
      <c r="P6" s="629">
        <f t="shared" si="0"/>
        <v>7.7549028153369275E-3</v>
      </c>
    </row>
    <row r="7" spans="1:16">
      <c r="A7" s="630" t="s">
        <v>109</v>
      </c>
      <c r="B7" s="628"/>
      <c r="C7" s="628"/>
      <c r="D7" s="628"/>
      <c r="E7" s="628"/>
      <c r="F7" s="628"/>
      <c r="G7" s="630" t="s">
        <v>109</v>
      </c>
      <c r="H7" s="629"/>
      <c r="I7" s="629"/>
      <c r="J7" s="629"/>
      <c r="K7" s="629"/>
      <c r="L7" s="629"/>
      <c r="M7" s="629"/>
      <c r="N7" s="629"/>
      <c r="O7" s="629"/>
      <c r="P7" s="629"/>
    </row>
    <row r="8" spans="1:16">
      <c r="A8" s="627" t="s">
        <v>507</v>
      </c>
      <c r="B8" s="628">
        <f>'costos y parametros'!C118</f>
        <v>196845180</v>
      </c>
      <c r="C8" s="628">
        <f>$B$2*B8+B8</f>
        <v>207750402.972</v>
      </c>
      <c r="D8" s="628">
        <f>$B$2*C8+C8</f>
        <v>219259775.2966488</v>
      </c>
      <c r="E8" s="628">
        <f>$B$2*D8+D8</f>
        <v>231406766.84808314</v>
      </c>
      <c r="F8" s="628">
        <f>$B$2*E8+E8</f>
        <v>244226701.73146695</v>
      </c>
      <c r="G8" s="627" t="s">
        <v>507</v>
      </c>
      <c r="H8" s="629">
        <f>B8/$B$20</f>
        <v>0.18316401896756884</v>
      </c>
      <c r="I8" s="629">
        <f>C8/$C$20</f>
        <v>0.18897138511588274</v>
      </c>
      <c r="J8" s="629">
        <f>D8/$D$20</f>
        <v>0.19486295713516599</v>
      </c>
      <c r="K8" s="629">
        <f>E8/$E$20</f>
        <v>0.20096131950834606</v>
      </c>
      <c r="L8" s="629">
        <f>F8/$F$20</f>
        <v>0.20728142346011721</v>
      </c>
      <c r="M8" s="629">
        <f t="shared" ref="M8:M33" si="1">(C8-B8)/B8</f>
        <v>5.5400000000000012E-2</v>
      </c>
      <c r="N8" s="629">
        <f>(D8-C8)/C8</f>
        <v>5.5399999999999984E-2</v>
      </c>
      <c r="O8" s="629">
        <f t="shared" si="0"/>
        <v>5.5399999999999977E-2</v>
      </c>
      <c r="P8" s="629">
        <f t="shared" si="0"/>
        <v>5.5400000000000019E-2</v>
      </c>
    </row>
    <row r="9" spans="1:16">
      <c r="A9" s="627" t="s">
        <v>508</v>
      </c>
      <c r="B9" s="628">
        <f>+(('Estado Resultados'!B6/12)/26)*30</f>
        <v>247301816.6145246</v>
      </c>
      <c r="C9" s="628">
        <f>B9*$C$2+B9</f>
        <v>258380937.99885529</v>
      </c>
      <c r="D9" s="628">
        <f>C9*$C$2+C9</f>
        <v>269956404.02120399</v>
      </c>
      <c r="E9" s="628">
        <f>D9*$C$2+D9</f>
        <v>282050450.92135394</v>
      </c>
      <c r="F9" s="628">
        <f>E9*$C$2+E9</f>
        <v>294686311.1226306</v>
      </c>
      <c r="G9" s="627" t="s">
        <v>508</v>
      </c>
      <c r="H9" s="629">
        <f>B9/$B$20</f>
        <v>0.23011381141817652</v>
      </c>
      <c r="I9" s="629">
        <f>C9/$C$20</f>
        <v>0.23502531423616738</v>
      </c>
      <c r="J9" s="629">
        <f>D9/$D$20</f>
        <v>0.23991862216394161</v>
      </c>
      <c r="K9" s="629">
        <f>E9/$E$20</f>
        <v>0.24494197623136105</v>
      </c>
      <c r="L9" s="629">
        <f>F9/$F$20</f>
        <v>0.25010777941419382</v>
      </c>
      <c r="M9" s="629">
        <f t="shared" si="1"/>
        <v>4.4799999999999951E-2</v>
      </c>
      <c r="N9" s="629">
        <f>(D9-C9)/C9</f>
        <v>4.4799999999999944E-2</v>
      </c>
      <c r="O9" s="629">
        <f t="shared" si="0"/>
        <v>4.4800000000000006E-2</v>
      </c>
      <c r="P9" s="629">
        <f t="shared" si="0"/>
        <v>4.4800000000000013E-2</v>
      </c>
    </row>
    <row r="10" spans="1:16">
      <c r="A10" s="624" t="s">
        <v>110</v>
      </c>
      <c r="B10" s="628">
        <f>B6+B8+B9</f>
        <v>1041475496.6242119</v>
      </c>
      <c r="C10" s="628">
        <f>C6+C8+C9</f>
        <v>1071540928.3501384</v>
      </c>
      <c r="D10" s="628">
        <f>D6+D8+D9</f>
        <v>1100869876.4678504</v>
      </c>
      <c r="E10" s="628">
        <f>E6+E8+E9</f>
        <v>1130673041.776906</v>
      </c>
      <c r="F10" s="628">
        <f>F6+F8+F9</f>
        <v>1160915285.5928323</v>
      </c>
      <c r="G10" s="624" t="s">
        <v>110</v>
      </c>
      <c r="H10" s="629">
        <f>B10/$B$20</f>
        <v>0.96909072204833935</v>
      </c>
      <c r="I10" s="629">
        <f>C10/$C$20</f>
        <v>0.97468197674675805</v>
      </c>
      <c r="J10" s="629">
        <f>D10/$D$20</f>
        <v>0.97837717501678456</v>
      </c>
      <c r="K10" s="629">
        <f>E10/$E$20</f>
        <v>0.98191401013424817</v>
      </c>
      <c r="L10" s="629">
        <f>F10/$F$20</f>
        <v>0.98529837732024883</v>
      </c>
      <c r="M10" s="629">
        <f t="shared" si="1"/>
        <v>2.8868112426436481E-2</v>
      </c>
      <c r="N10" s="629">
        <f>(D10-C10)/C10</f>
        <v>2.7370814629423514E-2</v>
      </c>
      <c r="O10" s="629">
        <f t="shared" si="0"/>
        <v>2.7072377895087159E-2</v>
      </c>
      <c r="P10" s="629">
        <f t="shared" si="0"/>
        <v>2.6747116715897995E-2</v>
      </c>
    </row>
    <row r="11" spans="1:16">
      <c r="A11" s="627"/>
      <c r="B11" s="628"/>
      <c r="C11" s="628"/>
      <c r="D11" s="628"/>
      <c r="E11" s="628"/>
      <c r="F11" s="628"/>
      <c r="G11" s="627"/>
      <c r="H11" s="629"/>
      <c r="I11" s="629"/>
      <c r="J11" s="629"/>
      <c r="K11" s="629"/>
      <c r="L11" s="629"/>
      <c r="M11" s="629"/>
      <c r="N11" s="629"/>
      <c r="O11" s="629"/>
      <c r="P11" s="629"/>
    </row>
    <row r="12" spans="1:16">
      <c r="A12" s="624" t="s">
        <v>123</v>
      </c>
      <c r="B12" s="628"/>
      <c r="C12" s="628"/>
      <c r="D12" s="628"/>
      <c r="E12" s="631"/>
      <c r="F12" s="631"/>
      <c r="G12" s="624" t="s">
        <v>123</v>
      </c>
      <c r="H12" s="629"/>
      <c r="I12" s="629"/>
      <c r="J12" s="629"/>
      <c r="K12" s="629"/>
      <c r="L12" s="629"/>
      <c r="M12" s="629"/>
      <c r="N12" s="629"/>
      <c r="O12" s="629"/>
      <c r="P12" s="629"/>
    </row>
    <row r="13" spans="1:16">
      <c r="A13" s="627" t="s">
        <v>121</v>
      </c>
      <c r="B13" s="628">
        <f>+'costos y parametros'!H8*2</f>
        <v>34600000</v>
      </c>
      <c r="C13" s="628">
        <f>+B13</f>
        <v>34600000</v>
      </c>
      <c r="D13" s="628">
        <f>+C13</f>
        <v>34600000</v>
      </c>
      <c r="E13" s="628">
        <f>+D13</f>
        <v>34600000</v>
      </c>
      <c r="F13" s="628">
        <f>+E13</f>
        <v>34600000</v>
      </c>
      <c r="G13" s="627" t="s">
        <v>121</v>
      </c>
      <c r="H13" s="629">
        <f>B13/$B$20</f>
        <v>3.2195225995769274E-2</v>
      </c>
      <c r="I13" s="629">
        <f>C13/$C$20</f>
        <v>3.1472429566794968E-2</v>
      </c>
      <c r="J13" s="629">
        <f>D13/$D$20</f>
        <v>3.0750092249044611E-2</v>
      </c>
      <c r="K13" s="629">
        <f>E13/$E$20</f>
        <v>3.004778879069487E-2</v>
      </c>
      <c r="L13" s="629">
        <f>F13/$F$20</f>
        <v>2.9365901438597696E-2</v>
      </c>
      <c r="M13" s="629">
        <f t="shared" si="1"/>
        <v>0</v>
      </c>
      <c r="N13" s="629">
        <f t="shared" ref="N13:N20" si="2">(D13-C13)/C13</f>
        <v>0</v>
      </c>
      <c r="O13" s="629">
        <f t="shared" si="0"/>
        <v>0</v>
      </c>
      <c r="P13" s="629">
        <f t="shared" si="0"/>
        <v>0</v>
      </c>
    </row>
    <row r="14" spans="1:16">
      <c r="A14" s="627" t="s">
        <v>90</v>
      </c>
      <c r="B14" s="628">
        <f>B13*0.1</f>
        <v>3460000</v>
      </c>
      <c r="C14" s="628">
        <f>(0.1*C13)+B14</f>
        <v>6920000</v>
      </c>
      <c r="D14" s="628">
        <f>(0.1*D13)+C14</f>
        <v>10380000</v>
      </c>
      <c r="E14" s="628">
        <f>(0.1*E13)+D14</f>
        <v>13840000</v>
      </c>
      <c r="F14" s="628">
        <f>(0.1*F13)+E14</f>
        <v>17300000</v>
      </c>
      <c r="G14" s="627" t="s">
        <v>90</v>
      </c>
      <c r="H14" s="629">
        <f>B14/$B$20</f>
        <v>3.2195225995769274E-3</v>
      </c>
      <c r="I14" s="629">
        <f>C14/$C$20</f>
        <v>6.2944859133589942E-3</v>
      </c>
      <c r="J14" s="629">
        <f>D14/$D$20</f>
        <v>9.2250276747133826E-3</v>
      </c>
      <c r="K14" s="629">
        <f>E14/$E$20</f>
        <v>1.2019115516277948E-2</v>
      </c>
      <c r="L14" s="629">
        <f>F14/$F$20</f>
        <v>1.4682950719298848E-2</v>
      </c>
      <c r="M14" s="629">
        <f t="shared" si="1"/>
        <v>1</v>
      </c>
      <c r="N14" s="629">
        <f t="shared" si="2"/>
        <v>0.5</v>
      </c>
      <c r="O14" s="629">
        <f t="shared" si="0"/>
        <v>0.33333333333333331</v>
      </c>
      <c r="P14" s="629">
        <f t="shared" si="0"/>
        <v>0.25</v>
      </c>
    </row>
    <row r="15" spans="1:16">
      <c r="A15" s="627" t="s">
        <v>122</v>
      </c>
      <c r="B15" s="628">
        <f>+'costos y parametros'!H15+'costos y parametros'!H13+'costos y parametros'!H14</f>
        <v>220000</v>
      </c>
      <c r="C15" s="628">
        <f>+B15</f>
        <v>220000</v>
      </c>
      <c r="D15" s="628">
        <f>+C15</f>
        <v>220000</v>
      </c>
      <c r="E15" s="628">
        <f>+D15</f>
        <v>220000</v>
      </c>
      <c r="F15" s="628">
        <f>+E15</f>
        <v>220000</v>
      </c>
      <c r="G15" s="627" t="s">
        <v>122</v>
      </c>
      <c r="H15" s="629">
        <f>B15/$B$20</f>
        <v>2.0470952945286821E-4</v>
      </c>
      <c r="I15" s="629">
        <f>C15/$C$20</f>
        <v>2.0011371400852293E-4</v>
      </c>
      <c r="J15" s="629">
        <f>D15/$D$20</f>
        <v>1.9552081776849173E-4</v>
      </c>
      <c r="K15" s="629">
        <f>E15/$E$20</f>
        <v>1.9105530444950495E-4</v>
      </c>
      <c r="L15" s="629">
        <f>F15/$F$20</f>
        <v>1.8671960452287554E-4</v>
      </c>
      <c r="M15" s="629">
        <f t="shared" si="1"/>
        <v>0</v>
      </c>
      <c r="N15" s="629">
        <f t="shared" si="2"/>
        <v>0</v>
      </c>
      <c r="O15" s="629">
        <f t="shared" si="0"/>
        <v>0</v>
      </c>
      <c r="P15" s="629">
        <f t="shared" si="0"/>
        <v>0</v>
      </c>
    </row>
    <row r="16" spans="1:16">
      <c r="A16" s="627" t="s">
        <v>90</v>
      </c>
      <c r="B16" s="628">
        <f>0.1*B15</f>
        <v>22000</v>
      </c>
      <c r="C16" s="628">
        <f>(0.2*C15)+B16</f>
        <v>66000</v>
      </c>
      <c r="D16" s="628">
        <f t="shared" ref="D16:F16" si="3">(0.2*D15)+C16</f>
        <v>110000</v>
      </c>
      <c r="E16" s="628">
        <f t="shared" si="3"/>
        <v>154000</v>
      </c>
      <c r="F16" s="628">
        <f t="shared" si="3"/>
        <v>198000</v>
      </c>
      <c r="G16" s="627" t="s">
        <v>90</v>
      </c>
      <c r="H16" s="629">
        <f>B16/$B$20</f>
        <v>2.0470952945286821E-5</v>
      </c>
      <c r="I16" s="629">
        <f>C16/$C$20</f>
        <v>6.0034114202556884E-5</v>
      </c>
      <c r="J16" s="629">
        <f>D16/$D$20</f>
        <v>9.7760408884245864E-5</v>
      </c>
      <c r="K16" s="629">
        <f>E16/$E$20</f>
        <v>1.3373871311465345E-4</v>
      </c>
      <c r="L16" s="629">
        <f>F16/$F$20</f>
        <v>1.6804764407058799E-4</v>
      </c>
      <c r="M16" s="629">
        <f t="shared" si="1"/>
        <v>2</v>
      </c>
      <c r="N16" s="629">
        <f t="shared" si="2"/>
        <v>0.66666666666666663</v>
      </c>
      <c r="O16" s="629">
        <f t="shared" si="0"/>
        <v>0.4</v>
      </c>
      <c r="P16" s="629">
        <f t="shared" si="0"/>
        <v>0.2857142857142857</v>
      </c>
    </row>
    <row r="17" spans="1:16">
      <c r="A17" s="627" t="s">
        <v>272</v>
      </c>
      <c r="B17" s="628">
        <f>+'costos y parametros'!H11+'costos y parametros'!H12</f>
        <v>2350000</v>
      </c>
      <c r="C17" s="628">
        <f>+B17</f>
        <v>2350000</v>
      </c>
      <c r="D17" s="628">
        <f>+C17</f>
        <v>2350000</v>
      </c>
      <c r="E17" s="628">
        <f>+D17</f>
        <v>2350000</v>
      </c>
      <c r="F17" s="628">
        <f>+E17</f>
        <v>2350000</v>
      </c>
      <c r="G17" s="627" t="s">
        <v>272</v>
      </c>
      <c r="H17" s="629"/>
      <c r="I17" s="629"/>
      <c r="J17" s="629"/>
      <c r="K17" s="629"/>
      <c r="L17" s="629"/>
      <c r="M17" s="629"/>
      <c r="N17" s="629"/>
      <c r="O17" s="629"/>
      <c r="P17" s="629"/>
    </row>
    <row r="18" spans="1:16">
      <c r="A18" s="627" t="s">
        <v>90</v>
      </c>
      <c r="B18" s="628">
        <f>0.2*B17</f>
        <v>470000</v>
      </c>
      <c r="C18" s="628">
        <f>(0.2*C17)+B18</f>
        <v>940000</v>
      </c>
      <c r="D18" s="628">
        <f t="shared" ref="D18:F18" si="4">(0.2*D17)+C18</f>
        <v>1410000</v>
      </c>
      <c r="E18" s="628">
        <f t="shared" si="4"/>
        <v>1880000</v>
      </c>
      <c r="F18" s="628">
        <f t="shared" si="4"/>
        <v>2350000</v>
      </c>
      <c r="G18" s="627" t="s">
        <v>90</v>
      </c>
      <c r="H18" s="629"/>
      <c r="I18" s="629"/>
      <c r="J18" s="629"/>
      <c r="K18" s="629"/>
      <c r="L18" s="629"/>
      <c r="M18" s="629"/>
      <c r="N18" s="629"/>
      <c r="O18" s="629"/>
      <c r="P18" s="629"/>
    </row>
    <row r="19" spans="1:16">
      <c r="A19" s="624" t="s">
        <v>111</v>
      </c>
      <c r="B19" s="628">
        <f>B13-B14+B15-B16+B17-B18</f>
        <v>33218000</v>
      </c>
      <c r="C19" s="628">
        <f>C13-C14+C15-C16</f>
        <v>27834000</v>
      </c>
      <c r="D19" s="628">
        <f>D13-D14+D15-D16</f>
        <v>24330000</v>
      </c>
      <c r="E19" s="628">
        <f>E13-E14+E15-E16</f>
        <v>20826000</v>
      </c>
      <c r="F19" s="628">
        <f>F13-F14+F15-F16</f>
        <v>17322000</v>
      </c>
      <c r="G19" s="624" t="s">
        <v>111</v>
      </c>
      <c r="H19" s="629">
        <f>B19/$B$20</f>
        <v>3.0909277951660801E-2</v>
      </c>
      <c r="I19" s="629">
        <f>C19/$C$20</f>
        <v>2.5318023253241943E-2</v>
      </c>
      <c r="J19" s="629">
        <f>D19/$D$20</f>
        <v>2.1622824983215473E-2</v>
      </c>
      <c r="K19" s="629">
        <f>E19/$E$20</f>
        <v>1.8085989865751773E-2</v>
      </c>
      <c r="L19" s="629">
        <f>F19/$F$20</f>
        <v>1.4701622679751137E-2</v>
      </c>
      <c r="M19" s="629">
        <f t="shared" si="1"/>
        <v>-0.16208079956650009</v>
      </c>
      <c r="N19" s="629">
        <f t="shared" si="2"/>
        <v>-0.12588920025867645</v>
      </c>
      <c r="O19" s="629">
        <f t="shared" si="0"/>
        <v>-0.14401972872996302</v>
      </c>
      <c r="P19" s="629">
        <f t="shared" si="0"/>
        <v>-0.16825122443099971</v>
      </c>
    </row>
    <row r="20" spans="1:16">
      <c r="A20" s="624" t="s">
        <v>112</v>
      </c>
      <c r="B20" s="628">
        <f>B10+B19</f>
        <v>1074693496.6242118</v>
      </c>
      <c r="C20" s="628">
        <f>C10+C19</f>
        <v>1099374928.3501384</v>
      </c>
      <c r="D20" s="628">
        <f>D10+D19</f>
        <v>1125199876.4678504</v>
      </c>
      <c r="E20" s="628">
        <f>E10+E19</f>
        <v>1151499041.776906</v>
      </c>
      <c r="F20" s="628">
        <f>F10+F19</f>
        <v>1178237285.5928323</v>
      </c>
      <c r="G20" s="624" t="s">
        <v>112</v>
      </c>
      <c r="H20" s="629">
        <f>B20/$B$20</f>
        <v>1</v>
      </c>
      <c r="I20" s="629">
        <f>C20/$C$20</f>
        <v>1</v>
      </c>
      <c r="J20" s="629">
        <f>D20/$D$20</f>
        <v>1</v>
      </c>
      <c r="K20" s="629">
        <f>E20/$E$20</f>
        <v>1</v>
      </c>
      <c r="L20" s="629">
        <f>F20/$F$20</f>
        <v>1</v>
      </c>
      <c r="M20" s="629">
        <f t="shared" si="1"/>
        <v>2.2966019431079704E-2</v>
      </c>
      <c r="N20" s="629">
        <f t="shared" si="2"/>
        <v>2.3490574008694393E-2</v>
      </c>
      <c r="O20" s="629">
        <f t="shared" si="0"/>
        <v>2.3372883217524058E-2</v>
      </c>
      <c r="P20" s="629">
        <f t="shared" si="0"/>
        <v>2.3220378694076796E-2</v>
      </c>
    </row>
    <row r="21" spans="1:16">
      <c r="A21" s="627"/>
      <c r="B21" s="628"/>
      <c r="C21" s="628"/>
      <c r="D21" s="628"/>
      <c r="E21" s="628"/>
      <c r="F21" s="628"/>
      <c r="G21" s="627"/>
      <c r="H21" s="629"/>
      <c r="I21" s="629"/>
      <c r="J21" s="629"/>
      <c r="K21" s="629"/>
      <c r="L21" s="629"/>
      <c r="M21" s="629"/>
      <c r="N21" s="629"/>
      <c r="O21" s="629"/>
      <c r="P21" s="629"/>
    </row>
    <row r="22" spans="1:16">
      <c r="A22" s="624" t="s">
        <v>113</v>
      </c>
      <c r="B22" s="628"/>
      <c r="C22" s="628"/>
      <c r="D22" s="628"/>
      <c r="E22" s="631"/>
      <c r="F22" s="631"/>
      <c r="G22" s="624" t="s">
        <v>113</v>
      </c>
      <c r="H22" s="629"/>
      <c r="I22" s="629"/>
      <c r="J22" s="629"/>
      <c r="K22" s="629"/>
      <c r="L22" s="629"/>
      <c r="M22" s="629"/>
      <c r="N22" s="629"/>
      <c r="O22" s="629"/>
      <c r="P22" s="629"/>
    </row>
    <row r="23" spans="1:16">
      <c r="A23" s="630" t="s">
        <v>114</v>
      </c>
      <c r="B23" s="628"/>
      <c r="C23" s="628"/>
      <c r="D23" s="628"/>
      <c r="E23" s="631"/>
      <c r="F23" s="631"/>
      <c r="G23" s="630" t="s">
        <v>114</v>
      </c>
      <c r="H23" s="629"/>
      <c r="I23" s="629"/>
      <c r="J23" s="629"/>
      <c r="K23" s="629"/>
      <c r="L23" s="629"/>
      <c r="M23" s="629"/>
      <c r="N23" s="629"/>
      <c r="O23" s="629"/>
      <c r="P23" s="629"/>
    </row>
    <row r="24" spans="1:16">
      <c r="A24" s="627" t="s">
        <v>115</v>
      </c>
      <c r="B24" s="628">
        <f>'costos y parametros'!$C$142</f>
        <v>81134210.401809663</v>
      </c>
      <c r="C24" s="628">
        <f>'costos y parametros'!$C$142</f>
        <v>81134210.401809663</v>
      </c>
      <c r="D24" s="628">
        <f>'costos y parametros'!$C$142</f>
        <v>81134210.401809663</v>
      </c>
      <c r="E24" s="628">
        <f>'costos y parametros'!$C$142</f>
        <v>81134210.401809663</v>
      </c>
      <c r="F24" s="628">
        <f>'costos y parametros'!$C$142</f>
        <v>81134210.401809663</v>
      </c>
      <c r="G24" s="627" t="s">
        <v>115</v>
      </c>
      <c r="H24" s="629">
        <f>B24/$B$20</f>
        <v>7.5495209244929362E-2</v>
      </c>
      <c r="I24" s="629">
        <f>C24/$C$20</f>
        <v>7.3800309893886668E-2</v>
      </c>
      <c r="J24" s="629">
        <f>D24/$D$20</f>
        <v>7.2106487121648605E-2</v>
      </c>
      <c r="K24" s="629">
        <f>E24/$E$20</f>
        <v>7.0459642134490616E-2</v>
      </c>
      <c r="L24" s="629">
        <f>F24/$F$20</f>
        <v>6.8860671270462151E-2</v>
      </c>
      <c r="M24" s="629">
        <f t="shared" si="1"/>
        <v>0</v>
      </c>
      <c r="N24" s="629">
        <f t="shared" ref="N24:P27" si="5">(D24-C24)/C24</f>
        <v>0</v>
      </c>
      <c r="O24" s="629">
        <f t="shared" si="5"/>
        <v>0</v>
      </c>
      <c r="P24" s="629">
        <f t="shared" si="5"/>
        <v>0</v>
      </c>
    </row>
    <row r="25" spans="1:16">
      <c r="A25" s="627" t="s">
        <v>543</v>
      </c>
      <c r="B25" s="628">
        <f>206468173.888194+211550</f>
        <v>206679723.88819399</v>
      </c>
      <c r="C25" s="628">
        <v>219068627.43828976</v>
      </c>
      <c r="D25" s="628">
        <v>202592738.08895701</v>
      </c>
      <c r="E25" s="628">
        <f>196401279.90485</f>
        <v>196401279.90485001</v>
      </c>
      <c r="F25" s="628">
        <f>160489187.134005</f>
        <v>160489187.13400501</v>
      </c>
      <c r="G25" s="627" t="s">
        <v>543</v>
      </c>
      <c r="H25" s="629">
        <f>B25/$B$20</f>
        <v>0.19231504102091326</v>
      </c>
      <c r="I25" s="629">
        <f>C25/$C$20</f>
        <v>0.19926653027011626</v>
      </c>
      <c r="J25" s="629">
        <f>D25/$D$20</f>
        <v>0.18005044465959427</v>
      </c>
      <c r="K25" s="629">
        <f>E25/$E$20</f>
        <v>0.17056139239315254</v>
      </c>
      <c r="L25" s="629">
        <f>F25/$F$20</f>
        <v>0.1362112615993599</v>
      </c>
      <c r="M25" s="629">
        <f t="shared" ref="M25:P26" si="6">(C25-B25)/B25</f>
        <v>5.9942520325785321E-2</v>
      </c>
      <c r="N25" s="629">
        <f t="shared" si="6"/>
        <v>-7.5208803478598971E-2</v>
      </c>
      <c r="O25" s="629">
        <f t="shared" si="6"/>
        <v>-3.0561106200106644E-2</v>
      </c>
      <c r="P25" s="629">
        <f t="shared" si="6"/>
        <v>-0.18285060457978294</v>
      </c>
    </row>
    <row r="26" spans="1:16" hidden="1">
      <c r="A26" s="627"/>
      <c r="B26" s="628"/>
      <c r="C26" s="628"/>
      <c r="D26" s="628"/>
      <c r="E26" s="628"/>
      <c r="F26" s="628"/>
      <c r="G26" s="627"/>
      <c r="H26" s="629">
        <f>B26/$B$20</f>
        <v>0</v>
      </c>
      <c r="I26" s="629">
        <f>C26/$C$20</f>
        <v>0</v>
      </c>
      <c r="J26" s="629">
        <f>D26/$D$20</f>
        <v>0</v>
      </c>
      <c r="K26" s="629">
        <f>E26/$E$20</f>
        <v>0</v>
      </c>
      <c r="L26" s="629">
        <f>F26/$F$20</f>
        <v>0</v>
      </c>
      <c r="M26" s="629" t="e">
        <f t="shared" si="6"/>
        <v>#DIV/0!</v>
      </c>
      <c r="N26" s="629" t="e">
        <f t="shared" si="6"/>
        <v>#DIV/0!</v>
      </c>
      <c r="O26" s="629" t="e">
        <f t="shared" si="6"/>
        <v>#DIV/0!</v>
      </c>
      <c r="P26" s="629" t="e">
        <f t="shared" si="6"/>
        <v>#DIV/0!</v>
      </c>
    </row>
    <row r="27" spans="1:16">
      <c r="A27" s="624" t="s">
        <v>116</v>
      </c>
      <c r="B27" s="628">
        <f>SUM(B24:B26)</f>
        <v>287813934.29000366</v>
      </c>
      <c r="C27" s="628">
        <f>SUM(C24:C26)</f>
        <v>300202837.84009945</v>
      </c>
      <c r="D27" s="628">
        <f>SUM(D24:D26)</f>
        <v>283726948.49076664</v>
      </c>
      <c r="E27" s="628">
        <f>SUM(E24:E26)</f>
        <v>277535490.3066597</v>
      </c>
      <c r="F27" s="628">
        <f>SUM(F24:F26)</f>
        <v>241623397.53581467</v>
      </c>
      <c r="G27" s="624" t="s">
        <v>116</v>
      </c>
      <c r="H27" s="629">
        <f>B27/$B$20</f>
        <v>0.26781025026584265</v>
      </c>
      <c r="I27" s="629">
        <f>C27/$C$20</f>
        <v>0.27306684016400296</v>
      </c>
      <c r="J27" s="629">
        <f>D27/$D$20</f>
        <v>0.25215693178124282</v>
      </c>
      <c r="K27" s="629">
        <f>E27/$E$20</f>
        <v>0.24102103452764317</v>
      </c>
      <c r="L27" s="629">
        <f>F27/$F$20</f>
        <v>0.20507193286982206</v>
      </c>
      <c r="M27" s="629">
        <f t="shared" si="1"/>
        <v>4.3044835826512265E-2</v>
      </c>
      <c r="N27" s="629">
        <f t="shared" si="5"/>
        <v>-5.4882523655917455E-2</v>
      </c>
      <c r="O27" s="629">
        <f t="shared" si="5"/>
        <v>-2.1821889732509619E-2</v>
      </c>
      <c r="P27" s="629">
        <f t="shared" si="5"/>
        <v>-0.12939639802882277</v>
      </c>
    </row>
    <row r="28" spans="1:16">
      <c r="A28" s="627"/>
      <c r="B28" s="628"/>
      <c r="C28" s="628"/>
      <c r="D28" s="628"/>
      <c r="E28" s="628"/>
      <c r="F28" s="628"/>
      <c r="G28" s="627"/>
      <c r="H28" s="629"/>
      <c r="I28" s="629"/>
      <c r="J28" s="629"/>
      <c r="K28" s="629"/>
      <c r="L28" s="629"/>
      <c r="M28" s="629"/>
      <c r="N28" s="629"/>
      <c r="O28" s="629"/>
      <c r="P28" s="629"/>
    </row>
    <row r="29" spans="1:16">
      <c r="A29" s="624" t="s">
        <v>117</v>
      </c>
      <c r="B29" s="628"/>
      <c r="C29" s="628"/>
      <c r="D29" s="628"/>
      <c r="E29" s="631"/>
      <c r="F29" s="631"/>
      <c r="G29" s="624" t="s">
        <v>117</v>
      </c>
      <c r="H29" s="629"/>
      <c r="I29" s="629"/>
      <c r="J29" s="629"/>
      <c r="K29" s="629"/>
      <c r="L29" s="629"/>
      <c r="M29" s="629"/>
      <c r="N29" s="629"/>
      <c r="O29" s="629"/>
      <c r="P29" s="629"/>
    </row>
    <row r="30" spans="1:16">
      <c r="A30" s="627" t="s">
        <v>118</v>
      </c>
      <c r="B30" s="628">
        <f>+'costos y parametros'!C131*0.6</f>
        <v>139911817.94163001</v>
      </c>
      <c r="C30" s="628">
        <f>+C20-C27-C31</f>
        <v>135229855.51463521</v>
      </c>
      <c r="D30" s="628">
        <f t="shared" ref="D30:F30" si="7">+D20-D27-D31</f>
        <v>160336992.53086114</v>
      </c>
      <c r="E30" s="628">
        <f t="shared" si="7"/>
        <v>175444814.82527518</v>
      </c>
      <c r="F30" s="628">
        <f t="shared" si="7"/>
        <v>220553360.36282575</v>
      </c>
      <c r="G30" s="627" t="s">
        <v>118</v>
      </c>
      <c r="H30" s="629">
        <f>B30/$B$20</f>
        <v>0.13018764734421109</v>
      </c>
      <c r="I30" s="629">
        <f>C30/$C$20</f>
        <v>0.12300613014486177</v>
      </c>
      <c r="J30" s="629">
        <f>D30/$D$20</f>
        <v>0.14249645408261147</v>
      </c>
      <c r="K30" s="629">
        <f>E30/$E$20</f>
        <v>0.15236210232059078</v>
      </c>
      <c r="L30" s="629">
        <f>F30/$F$20</f>
        <v>0.18718925555971852</v>
      </c>
      <c r="M30" s="629">
        <f t="shared" si="1"/>
        <v>-3.3463666585678092E-2</v>
      </c>
      <c r="N30" s="629">
        <f t="shared" ref="N30:P33" si="8">(D30-C30)/C30</f>
        <v>0.1856626772296501</v>
      </c>
      <c r="O30" s="629">
        <f t="shared" si="8"/>
        <v>9.4225431423794095E-2</v>
      </c>
      <c r="P30" s="629">
        <f t="shared" si="8"/>
        <v>0.25710959644190112</v>
      </c>
    </row>
    <row r="31" spans="1:16">
      <c r="A31" s="627" t="s">
        <v>119</v>
      </c>
      <c r="B31" s="628">
        <f>'Estado Resultados'!B41</f>
        <v>646967744.52971244</v>
      </c>
      <c r="C31" s="628">
        <f>'Estado Resultados'!C41</f>
        <v>663942234.99540377</v>
      </c>
      <c r="D31" s="628">
        <f>'Estado Resultados'!D41</f>
        <v>681135935.44622266</v>
      </c>
      <c r="E31" s="628">
        <f>'Estado Resultados'!E41</f>
        <v>698518736.64497113</v>
      </c>
      <c r="F31" s="628">
        <f>'Estado Resultados'!F41</f>
        <v>716060527.69419193</v>
      </c>
      <c r="G31" s="627" t="s">
        <v>119</v>
      </c>
      <c r="H31" s="629">
        <f>B31/$B$20</f>
        <v>0.60200210251754949</v>
      </c>
      <c r="I31" s="629">
        <f>C31/$C$20</f>
        <v>0.60392702969113532</v>
      </c>
      <c r="J31" s="629">
        <f>D31/$D$20</f>
        <v>0.60534661413614566</v>
      </c>
      <c r="K31" s="629">
        <f>E31/$E$20</f>
        <v>0.60661686315176599</v>
      </c>
      <c r="L31" s="629">
        <f>F31/$F$20</f>
        <v>0.60773881157045939</v>
      </c>
      <c r="M31" s="629">
        <f t="shared" si="1"/>
        <v>2.6236996526048235E-2</v>
      </c>
      <c r="N31" s="629">
        <f t="shared" si="8"/>
        <v>2.5896380053210384E-2</v>
      </c>
      <c r="O31" s="629">
        <f t="shared" si="8"/>
        <v>2.5520311429994849E-2</v>
      </c>
      <c r="P31" s="629">
        <f t="shared" si="8"/>
        <v>2.5112842546608144E-2</v>
      </c>
    </row>
    <row r="32" spans="1:16">
      <c r="A32" s="624" t="s">
        <v>120</v>
      </c>
      <c r="B32" s="628">
        <f>B30+B31</f>
        <v>786879562.47134244</v>
      </c>
      <c r="C32" s="628">
        <f>C30+C31</f>
        <v>799172090.51003897</v>
      </c>
      <c r="D32" s="628">
        <f>D30+D31</f>
        <v>841472927.9770838</v>
      </c>
      <c r="E32" s="628">
        <f>E30+E31</f>
        <v>873963551.47024632</v>
      </c>
      <c r="F32" s="628">
        <f>F30+F31</f>
        <v>936613888.05701768</v>
      </c>
      <c r="G32" s="624" t="s">
        <v>120</v>
      </c>
      <c r="H32" s="629">
        <f>B32/$B$20</f>
        <v>0.73218974986176055</v>
      </c>
      <c r="I32" s="629">
        <f>C32/$C$20</f>
        <v>0.72693315983599704</v>
      </c>
      <c r="J32" s="629">
        <f>D32/$D$20</f>
        <v>0.74784306821875712</v>
      </c>
      <c r="K32" s="629">
        <f>E32/$E$20</f>
        <v>0.75897896547235677</v>
      </c>
      <c r="L32" s="629">
        <f>F32/$F$20</f>
        <v>0.79492806713017794</v>
      </c>
      <c r="M32" s="629">
        <f t="shared" si="1"/>
        <v>1.5621867214455977E-2</v>
      </c>
      <c r="N32" s="629">
        <f t="shared" si="8"/>
        <v>5.2930824248439465E-2</v>
      </c>
      <c r="O32" s="629">
        <f t="shared" si="8"/>
        <v>3.8611608778990149E-2</v>
      </c>
      <c r="P32" s="629">
        <f t="shared" si="8"/>
        <v>7.1685296808289459E-2</v>
      </c>
    </row>
    <row r="33" spans="1:16">
      <c r="A33" s="624" t="s">
        <v>161</v>
      </c>
      <c r="B33" s="628">
        <f>B27+B32</f>
        <v>1074693496.7613461</v>
      </c>
      <c r="C33" s="628">
        <f>C27+C32</f>
        <v>1099374928.3501384</v>
      </c>
      <c r="D33" s="628">
        <f>D27+D32</f>
        <v>1125199876.4678504</v>
      </c>
      <c r="E33" s="628">
        <f>E27+E32</f>
        <v>1151499041.776906</v>
      </c>
      <c r="F33" s="628">
        <f>F27+F32</f>
        <v>1178237285.5928323</v>
      </c>
      <c r="G33" s="624" t="s">
        <v>161</v>
      </c>
      <c r="H33" s="629">
        <f>B33/$B$20</f>
        <v>1.0000000001276033</v>
      </c>
      <c r="I33" s="629">
        <f>C33/$C$20</f>
        <v>1</v>
      </c>
      <c r="J33" s="629">
        <f>D33/$D$20</f>
        <v>1</v>
      </c>
      <c r="K33" s="629">
        <f>E33/$E$20</f>
        <v>1</v>
      </c>
      <c r="L33" s="629">
        <f>F33/$F$20</f>
        <v>1</v>
      </c>
      <c r="M33" s="629">
        <f t="shared" si="1"/>
        <v>2.2966019300545981E-2</v>
      </c>
      <c r="N33" s="629">
        <f t="shared" si="8"/>
        <v>2.3490574008694393E-2</v>
      </c>
      <c r="O33" s="629">
        <f t="shared" si="8"/>
        <v>2.3372883217524058E-2</v>
      </c>
      <c r="P33" s="629">
        <f t="shared" si="8"/>
        <v>2.3220378694076796E-2</v>
      </c>
    </row>
    <row r="34" spans="1:16">
      <c r="B34" s="632">
        <f>+B20-B33</f>
        <v>-0.13713431358337402</v>
      </c>
      <c r="C34" s="632">
        <f t="shared" ref="C34:F34" si="9">+C20-C33</f>
        <v>0</v>
      </c>
      <c r="D34" s="632">
        <f t="shared" si="9"/>
        <v>0</v>
      </c>
      <c r="E34" s="632">
        <f t="shared" si="9"/>
        <v>0</v>
      </c>
      <c r="F34" s="632">
        <f t="shared" si="9"/>
        <v>0</v>
      </c>
      <c r="G34" s="633"/>
    </row>
    <row r="35" spans="1:16">
      <c r="A35" s="634"/>
      <c r="B35" s="635">
        <f>+B25</f>
        <v>206679723.88819399</v>
      </c>
      <c r="C35" s="635">
        <f>+C20-C33</f>
        <v>0</v>
      </c>
      <c r="D35" s="635">
        <f>+D20-D33</f>
        <v>0</v>
      </c>
      <c r="E35" s="635">
        <f>+E20-E33</f>
        <v>0</v>
      </c>
      <c r="F35" s="635">
        <f>+F20-F33</f>
        <v>0</v>
      </c>
      <c r="G35" s="636"/>
    </row>
    <row r="36" spans="1:16">
      <c r="A36" s="634"/>
      <c r="B36" s="635">
        <v>10976408.960000001</v>
      </c>
      <c r="C36" s="635">
        <v>10072637.34</v>
      </c>
      <c r="D36" s="635">
        <v>10402263.869999999</v>
      </c>
      <c r="E36" s="635">
        <v>10722138.529999999</v>
      </c>
      <c r="F36" s="635">
        <v>11030466.07</v>
      </c>
      <c r="G36" s="636"/>
    </row>
    <row r="37" spans="1:16">
      <c r="A37" s="634"/>
      <c r="B37" s="637">
        <v>206468173.88819396</v>
      </c>
      <c r="C37" s="637">
        <v>219068627.43828976</v>
      </c>
      <c r="D37" s="637">
        <v>232592738.08895719</v>
      </c>
      <c r="E37" s="637">
        <v>246401279.90485799</v>
      </c>
      <c r="F37" s="637">
        <v>260489187.13400495</v>
      </c>
      <c r="G37" s="634"/>
    </row>
    <row r="40" spans="1:16">
      <c r="B40" s="638">
        <f>+B10-B27</f>
        <v>753661562.33420825</v>
      </c>
    </row>
  </sheetData>
  <mergeCells count="2">
    <mergeCell ref="H3:K3"/>
    <mergeCell ref="M3:P3"/>
  </mergeCells>
  <phoneticPr fontId="22" type="noConversion"/>
  <pageMargins left="0.70866141732283472" right="0.70866141732283472" top="0.74803149606299213" bottom="0.74803149606299213" header="0.31496062992125984" footer="0.31496062992125984"/>
  <pageSetup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D18"/>
  <sheetViews>
    <sheetView workbookViewId="0">
      <selection activeCell="G26" sqref="G26"/>
    </sheetView>
  </sheetViews>
  <sheetFormatPr baseColWidth="10" defaultColWidth="10" defaultRowHeight="12.75"/>
  <cols>
    <col min="1" max="1" width="5.140625" style="266" customWidth="1"/>
    <col min="2" max="2" width="16.42578125" style="266" customWidth="1"/>
    <col min="3" max="3" width="10" style="266" customWidth="1"/>
    <col min="4" max="4" width="17.140625" style="266" customWidth="1"/>
    <col min="5" max="16384" width="10" style="266"/>
  </cols>
  <sheetData>
    <row r="1" spans="1:4">
      <c r="A1" s="701" t="s">
        <v>315</v>
      </c>
      <c r="B1" s="701"/>
      <c r="C1" s="701"/>
      <c r="D1" s="701"/>
    </row>
    <row r="2" spans="1:4">
      <c r="A2" s="266" t="s">
        <v>278</v>
      </c>
      <c r="D2" s="266" t="s">
        <v>316</v>
      </c>
    </row>
    <row r="3" spans="1:4">
      <c r="A3" s="266">
        <v>0</v>
      </c>
      <c r="B3" s="270">
        <f>+TIR!B3</f>
        <v>-372940539.51101333</v>
      </c>
      <c r="D3" s="291">
        <f>+B3</f>
        <v>-372940539.51101333</v>
      </c>
    </row>
    <row r="4" spans="1:4">
      <c r="A4" s="266">
        <v>1</v>
      </c>
      <c r="B4" s="270">
        <f>+FLUJO!D64</f>
        <v>59063427.323434569</v>
      </c>
      <c r="D4" s="291">
        <f>+D3+B4</f>
        <v>-313877112.18757874</v>
      </c>
    </row>
    <row r="5" spans="1:4">
      <c r="A5" s="266">
        <v>2</v>
      </c>
      <c r="B5" s="270">
        <f>+FLUJO!E64</f>
        <v>59205083.269179516</v>
      </c>
      <c r="D5" s="291">
        <f>+D4+B5</f>
        <v>-254672028.91839921</v>
      </c>
    </row>
    <row r="6" spans="1:4">
      <c r="A6" s="266">
        <v>3</v>
      </c>
      <c r="B6" s="270">
        <f>+FLUJO!F64</f>
        <v>58675469.884193592</v>
      </c>
      <c r="D6" s="291">
        <f>+D5+B6</f>
        <v>-195996559.03420562</v>
      </c>
    </row>
    <row r="7" spans="1:4">
      <c r="A7" s="266">
        <v>4</v>
      </c>
      <c r="B7" s="270">
        <f>+FLUJO!G64</f>
        <v>57409063.171693623</v>
      </c>
      <c r="D7" s="291">
        <f>+D6+B7</f>
        <v>-138587495.86251199</v>
      </c>
    </row>
    <row r="8" spans="1:4">
      <c r="A8" s="266">
        <v>5</v>
      </c>
      <c r="B8" s="270">
        <f>+FLUJO!H64</f>
        <v>55333672.100615069</v>
      </c>
      <c r="D8" s="291">
        <f>+D7+B8</f>
        <v>-83253823.761896923</v>
      </c>
    </row>
    <row r="10" spans="1:4">
      <c r="A10" s="266" t="s">
        <v>317</v>
      </c>
      <c r="B10" s="269" t="s">
        <v>636</v>
      </c>
    </row>
    <row r="12" spans="1:4">
      <c r="B12" s="266">
        <v>0.90800000000000003</v>
      </c>
    </row>
    <row r="13" spans="1:4">
      <c r="A13" s="308" t="s">
        <v>338</v>
      </c>
      <c r="B13" s="266">
        <f>+(0.0000000625)+2.3246</f>
        <v>2.3246000625000001</v>
      </c>
    </row>
    <row r="14" spans="1:4">
      <c r="A14" s="308" t="s">
        <v>339</v>
      </c>
      <c r="B14" s="266">
        <f>+B13*12</f>
        <v>27.895200750000001</v>
      </c>
    </row>
    <row r="15" spans="1:4">
      <c r="A15" s="308" t="s">
        <v>340</v>
      </c>
      <c r="B15" s="266">
        <f>0.8952075*30</f>
        <v>26.856225000000002</v>
      </c>
    </row>
    <row r="17" spans="1:1">
      <c r="A17" s="308" t="s">
        <v>341</v>
      </c>
    </row>
    <row r="18" spans="1:1">
      <c r="A18" s="266" t="str">
        <f>+B10</f>
        <v>2 AÑOS, 8 MESES Y 27 DIAS</v>
      </c>
    </row>
  </sheetData>
  <mergeCells count="1">
    <mergeCell ref="A1:D1"/>
  </mergeCells>
  <phoneticPr fontId="25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D14"/>
  <sheetViews>
    <sheetView workbookViewId="0">
      <selection activeCell="F25" sqref="F25"/>
    </sheetView>
  </sheetViews>
  <sheetFormatPr baseColWidth="10" defaultColWidth="10" defaultRowHeight="12.75"/>
  <cols>
    <col min="1" max="1" width="10" style="266" customWidth="1"/>
    <col min="2" max="2" width="21.85546875" style="266" customWidth="1"/>
    <col min="3" max="3" width="22.28515625" style="266" customWidth="1"/>
    <col min="4" max="4" width="18" style="266" customWidth="1"/>
    <col min="5" max="16384" width="10" style="266"/>
  </cols>
  <sheetData>
    <row r="1" spans="1:4">
      <c r="A1" s="266" t="s">
        <v>151</v>
      </c>
    </row>
    <row r="3" spans="1:4">
      <c r="A3" s="266" t="s">
        <v>318</v>
      </c>
    </row>
    <row r="5" spans="1:4">
      <c r="A5" s="266" t="s">
        <v>319</v>
      </c>
      <c r="B5" s="312">
        <f>+FLUJO!D68</f>
        <v>216167562.36042818</v>
      </c>
    </row>
    <row r="6" spans="1:4">
      <c r="A6" s="266" t="s">
        <v>320</v>
      </c>
      <c r="B6" s="266">
        <f>+VPN!E18</f>
        <v>21.605000000000008</v>
      </c>
    </row>
    <row r="7" spans="1:4">
      <c r="A7" s="266" t="s">
        <v>321</v>
      </c>
      <c r="B7" s="266">
        <v>5</v>
      </c>
    </row>
    <row r="9" spans="1:4">
      <c r="A9" s="308" t="s">
        <v>342</v>
      </c>
    </row>
    <row r="11" spans="1:4">
      <c r="A11" s="266" t="s">
        <v>322</v>
      </c>
      <c r="B11" s="266">
        <f>+B5</f>
        <v>216167562.36042818</v>
      </c>
      <c r="C11" s="303">
        <v>0.57452830600000004</v>
      </c>
      <c r="D11" s="292">
        <f>+B11*(C11/C12)</f>
        <v>74850265.767396703</v>
      </c>
    </row>
    <row r="12" spans="1:4">
      <c r="C12" s="266">
        <v>1.659237708</v>
      </c>
    </row>
    <row r="14" spans="1:4">
      <c r="A14" s="266" t="s">
        <v>323</v>
      </c>
      <c r="C14" s="304">
        <f>+D11</f>
        <v>74850265.767396703</v>
      </c>
    </row>
  </sheetData>
  <phoneticPr fontId="25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G17"/>
  <sheetViews>
    <sheetView workbookViewId="0">
      <selection activeCell="F10" sqref="F10"/>
    </sheetView>
  </sheetViews>
  <sheetFormatPr baseColWidth="10" defaultColWidth="10" defaultRowHeight="12.75"/>
  <cols>
    <col min="1" max="1" width="10" style="266" customWidth="1"/>
    <col min="2" max="2" width="16.28515625" style="270" customWidth="1"/>
    <col min="3" max="5" width="10" style="266" customWidth="1"/>
    <col min="6" max="6" width="14.5703125" style="266" customWidth="1"/>
    <col min="7" max="16384" width="10" style="266"/>
  </cols>
  <sheetData>
    <row r="1" spans="1:7">
      <c r="A1" s="290" t="s">
        <v>136</v>
      </c>
    </row>
    <row r="2" spans="1:7" ht="15.75">
      <c r="A2" s="300" t="s">
        <v>313</v>
      </c>
      <c r="B2" s="270" t="s">
        <v>314</v>
      </c>
      <c r="E2" s="301" t="s">
        <v>136</v>
      </c>
      <c r="F2" s="302">
        <f>IRR(B3:B8,10.55%)</f>
        <v>0.53233746029076279</v>
      </c>
    </row>
    <row r="3" spans="1:7">
      <c r="A3" s="266">
        <v>0</v>
      </c>
      <c r="B3" s="270">
        <f>+VPN!D21</f>
        <v>-372940539.51101333</v>
      </c>
    </row>
    <row r="4" spans="1:7">
      <c r="A4" s="266">
        <v>1</v>
      </c>
      <c r="B4" s="270">
        <f>+VPN!G21</f>
        <v>1219010056.6614962</v>
      </c>
    </row>
    <row r="5" spans="1:7">
      <c r="A5" s="266">
        <v>2</v>
      </c>
      <c r="B5" s="270">
        <f>+VPN!D24</f>
        <v>-971542915.29075801</v>
      </c>
    </row>
    <row r="6" spans="1:7">
      <c r="A6" s="266">
        <v>3</v>
      </c>
      <c r="B6" s="270">
        <f>+VPN!G24</f>
        <v>-848758516.50772023</v>
      </c>
    </row>
    <row r="7" spans="1:7">
      <c r="A7" s="266">
        <v>4</v>
      </c>
      <c r="B7" s="270">
        <f>+VPN!D27</f>
        <v>799286710.79233587</v>
      </c>
    </row>
    <row r="8" spans="1:7">
      <c r="A8" s="266">
        <v>5</v>
      </c>
      <c r="B8" s="270">
        <f>+VPN!G27</f>
        <v>693657480.19171631</v>
      </c>
    </row>
    <row r="10" spans="1:7">
      <c r="A10" s="290" t="s">
        <v>136</v>
      </c>
    </row>
    <row r="11" spans="1:7" ht="15.75">
      <c r="A11" s="300" t="s">
        <v>313</v>
      </c>
      <c r="B11" s="270" t="s">
        <v>314</v>
      </c>
      <c r="E11" s="301" t="s">
        <v>136</v>
      </c>
      <c r="F11" s="302">
        <f>IRR(B12:B17)</f>
        <v>7.7852790780010589E-2</v>
      </c>
      <c r="G11" s="302">
        <f>IRR(B12:B17,10.55%)</f>
        <v>7.7852790780010589E-2</v>
      </c>
    </row>
    <row r="12" spans="1:7">
      <c r="A12" s="266">
        <v>0</v>
      </c>
      <c r="B12" s="270">
        <f>+FLUJO!C66</f>
        <v>-233186363.23605001</v>
      </c>
    </row>
    <row r="13" spans="1:7">
      <c r="A13" s="266">
        <v>1</v>
      </c>
      <c r="B13" s="270">
        <f>+FLUJO!D64</f>
        <v>59063427.323434569</v>
      </c>
    </row>
    <row r="14" spans="1:7">
      <c r="A14" s="266">
        <v>2</v>
      </c>
      <c r="B14" s="270">
        <f>+FLUJO!E64</f>
        <v>59205083.269179516</v>
      </c>
    </row>
    <row r="15" spans="1:7">
      <c r="A15" s="266">
        <v>3</v>
      </c>
      <c r="B15" s="270">
        <f>+FLUJO!F64</f>
        <v>58675469.884193592</v>
      </c>
    </row>
    <row r="16" spans="1:7">
      <c r="A16" s="266">
        <v>4</v>
      </c>
      <c r="B16" s="270">
        <f>+FLUJO!G64</f>
        <v>57409063.171693623</v>
      </c>
    </row>
    <row r="17" spans="1:2">
      <c r="A17" s="266">
        <v>5</v>
      </c>
      <c r="B17" s="270">
        <f>+FLUJO!H64</f>
        <v>55333672.100615069</v>
      </c>
    </row>
  </sheetData>
  <phoneticPr fontId="25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enableFormatConditionsCalculation="0">
    <tabColor indexed="12"/>
  </sheetPr>
  <dimension ref="A1:J98"/>
  <sheetViews>
    <sheetView topLeftCell="A10" workbookViewId="0">
      <selection activeCell="C7" sqref="C7"/>
    </sheetView>
  </sheetViews>
  <sheetFormatPr baseColWidth="10" defaultColWidth="10" defaultRowHeight="12.75"/>
  <cols>
    <col min="1" max="1" width="21.42578125" style="266" customWidth="1"/>
    <col min="2" max="2" width="15.7109375" style="270" hidden="1" customWidth="1"/>
    <col min="3" max="3" width="15" style="270" customWidth="1"/>
    <col min="4" max="4" width="15" style="266" customWidth="1"/>
    <col min="5" max="5" width="14.7109375" style="266" customWidth="1"/>
    <col min="6" max="6" width="15.7109375" style="266" customWidth="1"/>
    <col min="7" max="7" width="16.85546875" style="266" customWidth="1"/>
    <col min="8" max="8" width="17.42578125" style="266" customWidth="1"/>
    <col min="9" max="9" width="10" style="266" customWidth="1"/>
    <col min="10" max="10" width="12.140625" style="266" bestFit="1" customWidth="1"/>
    <col min="11" max="16384" width="10" style="266"/>
  </cols>
  <sheetData>
    <row r="1" spans="1:8">
      <c r="A1" s="701" t="s">
        <v>278</v>
      </c>
      <c r="B1" s="701"/>
      <c r="C1" s="701"/>
      <c r="D1" s="701"/>
      <c r="E1" s="701"/>
      <c r="F1" s="701"/>
      <c r="G1" s="701"/>
      <c r="H1" s="701"/>
    </row>
    <row r="2" spans="1:8">
      <c r="B2" s="267" t="s">
        <v>279</v>
      </c>
      <c r="C2" s="268" t="s">
        <v>280</v>
      </c>
      <c r="D2" s="268" t="s">
        <v>281</v>
      </c>
      <c r="E2" s="268" t="s">
        <v>282</v>
      </c>
      <c r="F2" s="268" t="s">
        <v>283</v>
      </c>
      <c r="G2" s="268" t="s">
        <v>284</v>
      </c>
      <c r="H2" s="268" t="s">
        <v>285</v>
      </c>
    </row>
    <row r="4" spans="1:8">
      <c r="A4" s="269" t="s">
        <v>286</v>
      </c>
      <c r="C4" s="270">
        <f>-'Balance General'!B30</f>
        <v>-139911817.94163001</v>
      </c>
      <c r="E4" s="270"/>
      <c r="F4" s="309"/>
      <c r="G4" s="270"/>
      <c r="H4" s="270"/>
    </row>
    <row r="5" spans="1:8">
      <c r="A5" s="266" t="s">
        <v>287</v>
      </c>
      <c r="C5" s="270">
        <f>-'costos y parametros'!C137</f>
        <v>-233186363.23605001</v>
      </c>
    </row>
    <row r="6" spans="1:8">
      <c r="A6" s="266" t="s">
        <v>288</v>
      </c>
      <c r="D6" s="271">
        <f>'Estado Resultados'!B23</f>
        <v>1417407409.3474345</v>
      </c>
      <c r="E6" s="271">
        <f>-'Estado Resultados'!C23</f>
        <v>-1501821495.0813966</v>
      </c>
      <c r="F6" s="271">
        <f>-'Estado Resultados'!D23</f>
        <v>-1590837875.8516939</v>
      </c>
      <c r="G6" s="271">
        <f>'Estado Resultados'!E23</f>
        <v>1684716780.0565023</v>
      </c>
      <c r="H6" s="271">
        <f>'Estado Resultados'!F23</f>
        <v>1783733088.4513986</v>
      </c>
    </row>
    <row r="7" spans="1:8">
      <c r="A7" s="266" t="s">
        <v>289</v>
      </c>
      <c r="C7" s="270">
        <f>+CIF!E29</f>
        <v>157641.66666666669</v>
      </c>
    </row>
    <row r="8" spans="1:8" ht="13.5" thickBot="1">
      <c r="A8" s="266" t="s">
        <v>290</v>
      </c>
      <c r="C8" s="272">
        <f>SUM(C4:C7)</f>
        <v>-372940539.51101333</v>
      </c>
      <c r="D8" s="272">
        <f>SUM(D5:D7)</f>
        <v>1417407409.3474345</v>
      </c>
      <c r="E8" s="272">
        <f>SUM(E5:E7)</f>
        <v>-1501821495.0813966</v>
      </c>
      <c r="F8" s="272">
        <f>SUM(F4:F7)</f>
        <v>-1590837875.8516939</v>
      </c>
      <c r="G8" s="272">
        <f>SUM(G4:G7)</f>
        <v>1684716780.0565023</v>
      </c>
      <c r="H8" s="272">
        <f>SUM(H4:H7)</f>
        <v>1783733088.4513986</v>
      </c>
    </row>
    <row r="9" spans="1:8" ht="13.5" thickTop="1"/>
    <row r="10" spans="1:8">
      <c r="A10" s="266" t="s">
        <v>291</v>
      </c>
      <c r="C10" s="270">
        <v>0</v>
      </c>
      <c r="D10" s="271">
        <f>+FLUJO!D61</f>
        <v>64969770.055778027</v>
      </c>
      <c r="E10" s="271">
        <f>+FLUJO!E61</f>
        <v>65125591.596097469</v>
      </c>
      <c r="F10" s="271">
        <f>+FLUJO!F61</f>
        <v>64543016.872612953</v>
      </c>
      <c r="G10" s="271">
        <f>+FLUJO!G61</f>
        <v>63149969.488862991</v>
      </c>
      <c r="H10" s="271">
        <f>+FLUJO!H61</f>
        <v>60867039.310676575</v>
      </c>
    </row>
    <row r="12" spans="1:8">
      <c r="A12" s="266" t="s">
        <v>292</v>
      </c>
      <c r="C12" s="270">
        <f t="shared" ref="C12:H12" si="0">+C8+C10</f>
        <v>-372940539.51101333</v>
      </c>
      <c r="D12" s="270">
        <f t="shared" si="0"/>
        <v>1482377179.4032125</v>
      </c>
      <c r="E12" s="270">
        <f t="shared" si="0"/>
        <v>-1436695903.4852991</v>
      </c>
      <c r="F12" s="270">
        <f t="shared" si="0"/>
        <v>-1526294858.9790809</v>
      </c>
      <c r="G12" s="270">
        <f t="shared" si="0"/>
        <v>1747866749.5453653</v>
      </c>
      <c r="H12" s="270">
        <f t="shared" si="0"/>
        <v>1844600127.7620752</v>
      </c>
    </row>
    <row r="14" spans="1:8">
      <c r="F14" s="291">
        <f>SUM(C12:F12)</f>
        <v>-1853554122.5721807</v>
      </c>
      <c r="G14" s="291">
        <f>+G12+H12</f>
        <v>3592466877.3074408</v>
      </c>
    </row>
    <row r="15" spans="1:8">
      <c r="A15" s="266" t="s">
        <v>278</v>
      </c>
      <c r="E15" s="308" t="s">
        <v>182</v>
      </c>
    </row>
    <row r="16" spans="1:8">
      <c r="A16" s="266" t="s">
        <v>293</v>
      </c>
      <c r="C16" s="267" t="s">
        <v>294</v>
      </c>
      <c r="E16" s="266">
        <v>10.55</v>
      </c>
      <c r="F16" s="266" t="s">
        <v>295</v>
      </c>
    </row>
    <row r="17" spans="1:7">
      <c r="A17" s="266" t="s">
        <v>296</v>
      </c>
      <c r="C17" s="267" t="s">
        <v>297</v>
      </c>
      <c r="E17" s="266">
        <v>10</v>
      </c>
      <c r="F17" s="266" t="s">
        <v>295</v>
      </c>
    </row>
    <row r="18" spans="1:7">
      <c r="A18" s="266" t="s">
        <v>298</v>
      </c>
      <c r="C18" s="267" t="s">
        <v>299</v>
      </c>
      <c r="E18" s="266">
        <f>+((1.1055*1.1)-1)*100</f>
        <v>21.605000000000008</v>
      </c>
      <c r="F18" s="266" t="s">
        <v>295</v>
      </c>
    </row>
    <row r="20" spans="1:7" ht="13.5" thickBot="1">
      <c r="A20" s="266" t="s">
        <v>278</v>
      </c>
    </row>
    <row r="21" spans="1:7">
      <c r="A21" s="273" t="s">
        <v>280</v>
      </c>
      <c r="B21" s="274"/>
      <c r="C21" s="275">
        <f>+C12</f>
        <v>-372940539.51101333</v>
      </c>
      <c r="D21" s="276">
        <f>C8/1</f>
        <v>-372940539.51101333</v>
      </c>
      <c r="E21" s="277" t="s">
        <v>281</v>
      </c>
      <c r="F21" s="278">
        <f>+D12</f>
        <v>1482377179.4032125</v>
      </c>
      <c r="G21" s="279">
        <f>+F21/F22</f>
        <v>1219010056.6614962</v>
      </c>
    </row>
    <row r="22" spans="1:7" ht="13.5" thickBot="1">
      <c r="A22" s="280"/>
      <c r="B22" s="281"/>
      <c r="C22" s="282">
        <v>1</v>
      </c>
      <c r="D22" s="283"/>
      <c r="E22" s="284"/>
      <c r="F22" s="285">
        <v>1.2160500000000001</v>
      </c>
      <c r="G22" s="286"/>
    </row>
    <row r="23" spans="1:7" ht="13.5" thickBot="1"/>
    <row r="24" spans="1:7">
      <c r="A24" s="273" t="s">
        <v>282</v>
      </c>
      <c r="B24" s="274"/>
      <c r="C24" s="275">
        <f>+E12</f>
        <v>-1436695903.4852991</v>
      </c>
      <c r="D24" s="287">
        <f>+C24/C25</f>
        <v>-971542915.29075801</v>
      </c>
      <c r="E24" s="277" t="s">
        <v>283</v>
      </c>
      <c r="F24" s="278">
        <f>+F12</f>
        <v>-1526294858.9790809</v>
      </c>
      <c r="G24" s="279">
        <f>+F24/F25</f>
        <v>-848758516.50772023</v>
      </c>
    </row>
    <row r="25" spans="1:7" ht="13.5" thickBot="1">
      <c r="A25" s="280"/>
      <c r="B25" s="281"/>
      <c r="C25" s="288">
        <v>1.4787776029999999</v>
      </c>
      <c r="D25" s="283"/>
      <c r="E25" s="284"/>
      <c r="F25" s="289">
        <v>1.798267504</v>
      </c>
      <c r="G25" s="286"/>
    </row>
    <row r="26" spans="1:7" ht="13.5" thickBot="1"/>
    <row r="27" spans="1:7">
      <c r="A27" s="273" t="s">
        <v>284</v>
      </c>
      <c r="B27" s="274"/>
      <c r="C27" s="275">
        <f>+G12</f>
        <v>1747866749.5453653</v>
      </c>
      <c r="D27" s="287">
        <f>+C27/C28</f>
        <v>799286710.79233587</v>
      </c>
      <c r="E27" s="277" t="s">
        <v>285</v>
      </c>
      <c r="F27" s="278">
        <f>+H12</f>
        <v>1844600127.7620752</v>
      </c>
      <c r="G27" s="279">
        <f>+F27/F28</f>
        <v>693657480.19171631</v>
      </c>
    </row>
    <row r="28" spans="1:7" ht="13.5" thickBot="1">
      <c r="A28" s="280"/>
      <c r="B28" s="281"/>
      <c r="C28" s="288">
        <v>2.1867831980000001</v>
      </c>
      <c r="D28" s="283"/>
      <c r="E28" s="284"/>
      <c r="F28" s="289">
        <v>2.659237708</v>
      </c>
      <c r="G28" s="286"/>
    </row>
    <row r="30" spans="1:7">
      <c r="A30" s="290" t="s">
        <v>278</v>
      </c>
      <c r="C30" s="270">
        <f>+D21+G21+D24+G24+D27+G27</f>
        <v>518712276.33605683</v>
      </c>
    </row>
    <row r="35" spans="1:10" hidden="1">
      <c r="A35" s="290" t="s">
        <v>300</v>
      </c>
    </row>
    <row r="36" spans="1:10" hidden="1">
      <c r="A36" s="266" t="s">
        <v>301</v>
      </c>
      <c r="D36" s="270">
        <f>+D92*'[3]MOD-MP'!F16</f>
        <v>415357550.63736832</v>
      </c>
      <c r="E36" s="291">
        <f>+(D36*0.91%)+D36</f>
        <v>419137304.34816837</v>
      </c>
      <c r="F36" s="291">
        <f>+(E36*0.91%)+E36</f>
        <v>422951453.81773669</v>
      </c>
      <c r="G36" s="291">
        <f>+(F36*0.91%)+F36</f>
        <v>426800312.04747808</v>
      </c>
      <c r="H36" s="291">
        <f>+(G36*0.91%)+G36</f>
        <v>430684194.88711011</v>
      </c>
      <c r="I36" s="292"/>
      <c r="J36" s="293"/>
    </row>
    <row r="37" spans="1:10" hidden="1">
      <c r="A37" s="266" t="s">
        <v>302</v>
      </c>
      <c r="E37" s="291"/>
      <c r="F37" s="291"/>
      <c r="G37" s="291"/>
      <c r="H37" s="291"/>
      <c r="I37" s="291"/>
    </row>
    <row r="38" spans="1:10" hidden="1">
      <c r="A38" s="266" t="s">
        <v>303</v>
      </c>
      <c r="D38" s="270">
        <f>+'[3].equil'!E55*'[3]MOD-MP'!F30</f>
        <v>15214300.109140113</v>
      </c>
      <c r="E38" s="291">
        <f t="shared" ref="E38:H39" si="1">+(D38*0.91%)+D38</f>
        <v>15352750.240133287</v>
      </c>
      <c r="F38" s="291">
        <f t="shared" si="1"/>
        <v>15492460.2673185</v>
      </c>
      <c r="G38" s="291">
        <f t="shared" si="1"/>
        <v>15633441.655751098</v>
      </c>
      <c r="H38" s="291">
        <f t="shared" si="1"/>
        <v>15775705.974818433</v>
      </c>
      <c r="I38" s="291"/>
    </row>
    <row r="39" spans="1:10" hidden="1">
      <c r="A39" s="266" t="s">
        <v>54</v>
      </c>
      <c r="E39" s="291">
        <f t="shared" si="1"/>
        <v>0</v>
      </c>
      <c r="F39" s="291">
        <f t="shared" si="1"/>
        <v>0</v>
      </c>
      <c r="G39" s="291">
        <f t="shared" si="1"/>
        <v>0</v>
      </c>
      <c r="H39" s="291">
        <f t="shared" si="1"/>
        <v>0</v>
      </c>
      <c r="I39" s="291"/>
    </row>
    <row r="40" spans="1:10" hidden="1">
      <c r="A40" s="266" t="s">
        <v>213</v>
      </c>
      <c r="C40" s="270">
        <f>+[3]CIF!E12</f>
        <v>138201.58504549306</v>
      </c>
      <c r="D40" s="270">
        <f t="shared" ref="D40:D63" si="2">+C40*12</f>
        <v>1658419.0205459166</v>
      </c>
      <c r="E40" s="270">
        <f>+D40</f>
        <v>1658419.0205459166</v>
      </c>
      <c r="F40" s="270">
        <f>+E40</f>
        <v>1658419.0205459166</v>
      </c>
      <c r="G40" s="270">
        <f>+F40</f>
        <v>1658419.0205459166</v>
      </c>
      <c r="H40" s="270">
        <f>+G40</f>
        <v>1658419.0205459166</v>
      </c>
      <c r="I40" s="291"/>
    </row>
    <row r="41" spans="1:10" hidden="1">
      <c r="A41" s="269" t="s">
        <v>201</v>
      </c>
      <c r="B41" s="294"/>
      <c r="C41" s="270">
        <f>SUM(B42:B46)</f>
        <v>3543329</v>
      </c>
      <c r="D41" s="295">
        <f t="shared" si="2"/>
        <v>42519948</v>
      </c>
      <c r="E41" s="291">
        <f t="shared" ref="E41:H63" si="3">+(D41*0.91%)+D41</f>
        <v>42906879.526799999</v>
      </c>
      <c r="F41" s="291">
        <f t="shared" si="3"/>
        <v>43297332.130493879</v>
      </c>
      <c r="G41" s="291">
        <f t="shared" si="3"/>
        <v>43691337.852881372</v>
      </c>
      <c r="H41" s="291">
        <f t="shared" si="3"/>
        <v>44088929.027342595</v>
      </c>
    </row>
    <row r="42" spans="1:10" hidden="1">
      <c r="A42" s="269" t="s">
        <v>202</v>
      </c>
      <c r="B42" s="270">
        <f>+[3]CIF!D6</f>
        <v>1318448</v>
      </c>
      <c r="D42" s="295">
        <f t="shared" si="2"/>
        <v>0</v>
      </c>
      <c r="E42" s="291">
        <f t="shared" si="3"/>
        <v>0</v>
      </c>
      <c r="F42" s="291">
        <f t="shared" si="3"/>
        <v>0</v>
      </c>
      <c r="G42" s="291">
        <f t="shared" si="3"/>
        <v>0</v>
      </c>
      <c r="H42" s="291">
        <f t="shared" si="3"/>
        <v>0</v>
      </c>
    </row>
    <row r="43" spans="1:10" hidden="1">
      <c r="A43" s="269" t="s">
        <v>204</v>
      </c>
      <c r="B43" s="270">
        <f>+[3]CIF!D7</f>
        <v>659224</v>
      </c>
      <c r="D43" s="295">
        <f t="shared" si="2"/>
        <v>0</v>
      </c>
      <c r="E43" s="291">
        <f t="shared" si="3"/>
        <v>0</v>
      </c>
      <c r="F43" s="291">
        <f t="shared" si="3"/>
        <v>0</v>
      </c>
      <c r="G43" s="291">
        <f t="shared" si="3"/>
        <v>0</v>
      </c>
      <c r="H43" s="291">
        <f t="shared" si="3"/>
        <v>0</v>
      </c>
    </row>
    <row r="44" spans="1:10" hidden="1">
      <c r="A44" s="269" t="s">
        <v>304</v>
      </c>
      <c r="B44" s="270">
        <f>+[3]CIF!D8</f>
        <v>659224</v>
      </c>
      <c r="D44" s="295">
        <f t="shared" si="2"/>
        <v>0</v>
      </c>
      <c r="E44" s="291">
        <f t="shared" si="3"/>
        <v>0</v>
      </c>
      <c r="F44" s="291">
        <f t="shared" si="3"/>
        <v>0</v>
      </c>
      <c r="G44" s="291">
        <f t="shared" si="3"/>
        <v>0</v>
      </c>
      <c r="H44" s="291">
        <f t="shared" si="3"/>
        <v>0</v>
      </c>
    </row>
    <row r="45" spans="1:10" hidden="1">
      <c r="A45" s="269" t="s">
        <v>208</v>
      </c>
      <c r="B45" s="270">
        <f>+[3]CIF!D9</f>
        <v>659224</v>
      </c>
      <c r="D45" s="295">
        <f t="shared" si="2"/>
        <v>0</v>
      </c>
      <c r="E45" s="291">
        <f t="shared" si="3"/>
        <v>0</v>
      </c>
      <c r="F45" s="291">
        <f t="shared" si="3"/>
        <v>0</v>
      </c>
      <c r="G45" s="291">
        <f t="shared" si="3"/>
        <v>0</v>
      </c>
      <c r="H45" s="291">
        <f t="shared" si="3"/>
        <v>0</v>
      </c>
    </row>
    <row r="46" spans="1:10" hidden="1">
      <c r="A46" s="269" t="s">
        <v>211</v>
      </c>
      <c r="B46" s="270">
        <f>+[3]CIF!D10</f>
        <v>247209.00000000003</v>
      </c>
      <c r="D46" s="295">
        <f t="shared" si="2"/>
        <v>0</v>
      </c>
      <c r="E46" s="291">
        <f t="shared" si="3"/>
        <v>0</v>
      </c>
      <c r="F46" s="291">
        <f t="shared" si="3"/>
        <v>0</v>
      </c>
      <c r="G46" s="291">
        <f t="shared" si="3"/>
        <v>0</v>
      </c>
      <c r="H46" s="291">
        <f t="shared" si="3"/>
        <v>0</v>
      </c>
    </row>
    <row r="47" spans="1:10" hidden="1">
      <c r="A47" s="269"/>
      <c r="B47" s="270">
        <f>+[3]CIF!D11</f>
        <v>0</v>
      </c>
      <c r="D47" s="295">
        <f t="shared" si="2"/>
        <v>0</v>
      </c>
      <c r="E47" s="291">
        <f t="shared" si="3"/>
        <v>0</v>
      </c>
      <c r="F47" s="291">
        <f t="shared" si="3"/>
        <v>0</v>
      </c>
      <c r="G47" s="291">
        <f t="shared" si="3"/>
        <v>0</v>
      </c>
      <c r="H47" s="291">
        <f t="shared" si="3"/>
        <v>0</v>
      </c>
    </row>
    <row r="48" spans="1:10" hidden="1">
      <c r="A48" s="269" t="s">
        <v>214</v>
      </c>
      <c r="B48" s="270">
        <f>+[3]CIF!D14</f>
        <v>0</v>
      </c>
      <c r="C48" s="270">
        <f>+B49</f>
        <v>800000</v>
      </c>
      <c r="D48" s="295">
        <f t="shared" si="2"/>
        <v>9600000</v>
      </c>
      <c r="E48" s="291">
        <f t="shared" si="3"/>
        <v>9687360</v>
      </c>
      <c r="F48" s="291">
        <f t="shared" si="3"/>
        <v>9775514.9759999998</v>
      </c>
      <c r="G48" s="291">
        <f t="shared" si="3"/>
        <v>9864472.1622815989</v>
      </c>
      <c r="H48" s="291">
        <f t="shared" si="3"/>
        <v>9954238.8589583617</v>
      </c>
    </row>
    <row r="49" spans="1:8" ht="13.5" hidden="1" customHeight="1">
      <c r="A49" s="269" t="s">
        <v>215</v>
      </c>
      <c r="B49" s="270">
        <f>+[3]CIF!D15</f>
        <v>800000</v>
      </c>
      <c r="D49" s="295">
        <f t="shared" si="2"/>
        <v>0</v>
      </c>
      <c r="E49" s="291">
        <f t="shared" si="3"/>
        <v>0</v>
      </c>
      <c r="F49" s="291">
        <f t="shared" si="3"/>
        <v>0</v>
      </c>
      <c r="G49" s="291">
        <f t="shared" si="3"/>
        <v>0</v>
      </c>
      <c r="H49" s="291">
        <f t="shared" si="3"/>
        <v>0</v>
      </c>
    </row>
    <row r="50" spans="1:8" hidden="1">
      <c r="A50" s="269"/>
      <c r="B50" s="270">
        <f>+[3]CIF!D16</f>
        <v>0</v>
      </c>
      <c r="D50" s="295">
        <f t="shared" si="2"/>
        <v>0</v>
      </c>
      <c r="E50" s="291">
        <f t="shared" si="3"/>
        <v>0</v>
      </c>
      <c r="F50" s="291">
        <f t="shared" si="3"/>
        <v>0</v>
      </c>
      <c r="G50" s="291">
        <f t="shared" si="3"/>
        <v>0</v>
      </c>
      <c r="H50" s="291">
        <f t="shared" si="3"/>
        <v>0</v>
      </c>
    </row>
    <row r="51" spans="1:8" hidden="1">
      <c r="A51" s="269" t="s">
        <v>216</v>
      </c>
      <c r="B51" s="270">
        <f>+[3]CIF!D17</f>
        <v>0</v>
      </c>
      <c r="C51" s="270">
        <f>SUM(B52:B56)</f>
        <v>155742</v>
      </c>
      <c r="D51" s="295">
        <f t="shared" si="2"/>
        <v>1868904</v>
      </c>
      <c r="E51" s="291">
        <f t="shared" si="3"/>
        <v>1885911.0264000001</v>
      </c>
      <c r="F51" s="291">
        <f t="shared" si="3"/>
        <v>1903072.8167402402</v>
      </c>
      <c r="G51" s="291">
        <f t="shared" si="3"/>
        <v>1920390.7793725764</v>
      </c>
      <c r="H51" s="291">
        <f t="shared" si="3"/>
        <v>1937866.3354648668</v>
      </c>
    </row>
    <row r="52" spans="1:8" hidden="1">
      <c r="A52" s="269" t="s">
        <v>217</v>
      </c>
      <c r="B52" s="270">
        <f>+[3]CIF!D18</f>
        <v>0</v>
      </c>
      <c r="D52" s="295">
        <f t="shared" si="2"/>
        <v>0</v>
      </c>
      <c r="E52" s="291">
        <f t="shared" si="3"/>
        <v>0</v>
      </c>
      <c r="F52" s="291">
        <f t="shared" si="3"/>
        <v>0</v>
      </c>
      <c r="G52" s="291">
        <f t="shared" si="3"/>
        <v>0</v>
      </c>
      <c r="H52" s="291">
        <f t="shared" si="3"/>
        <v>0</v>
      </c>
    </row>
    <row r="53" spans="1:8" hidden="1">
      <c r="A53" s="269" t="s">
        <v>74</v>
      </c>
      <c r="B53" s="270">
        <f>+[3]CIF!D19</f>
        <v>8000</v>
      </c>
      <c r="D53" s="295">
        <f t="shared" si="2"/>
        <v>0</v>
      </c>
      <c r="E53" s="291">
        <f t="shared" si="3"/>
        <v>0</v>
      </c>
      <c r="F53" s="291">
        <f t="shared" si="3"/>
        <v>0</v>
      </c>
      <c r="G53" s="291">
        <f t="shared" si="3"/>
        <v>0</v>
      </c>
      <c r="H53" s="291">
        <f t="shared" si="3"/>
        <v>0</v>
      </c>
    </row>
    <row r="54" spans="1:8" hidden="1">
      <c r="A54" s="269" t="s">
        <v>87</v>
      </c>
      <c r="B54" s="270">
        <f>+[3]CIF!D20</f>
        <v>42000</v>
      </c>
      <c r="D54" s="295">
        <f t="shared" si="2"/>
        <v>0</v>
      </c>
      <c r="E54" s="291">
        <f t="shared" si="3"/>
        <v>0</v>
      </c>
      <c r="F54" s="291">
        <f t="shared" si="3"/>
        <v>0</v>
      </c>
      <c r="G54" s="291">
        <f t="shared" si="3"/>
        <v>0</v>
      </c>
      <c r="H54" s="291">
        <f t="shared" si="3"/>
        <v>0</v>
      </c>
    </row>
    <row r="55" spans="1:8" hidden="1">
      <c r="A55" s="269" t="s">
        <v>218</v>
      </c>
      <c r="B55" s="270">
        <f>+[3]CIF!D21</f>
        <v>48060</v>
      </c>
      <c r="D55" s="295">
        <f t="shared" si="2"/>
        <v>0</v>
      </c>
      <c r="E55" s="291">
        <f t="shared" si="3"/>
        <v>0</v>
      </c>
      <c r="F55" s="291">
        <f t="shared" si="3"/>
        <v>0</v>
      </c>
      <c r="G55" s="291">
        <f t="shared" si="3"/>
        <v>0</v>
      </c>
      <c r="H55" s="291">
        <f t="shared" si="3"/>
        <v>0</v>
      </c>
    </row>
    <row r="56" spans="1:8" hidden="1">
      <c r="A56" s="269" t="s">
        <v>219</v>
      </c>
      <c r="B56" s="270">
        <f>+[3]CIF!D22</f>
        <v>57682</v>
      </c>
      <c r="D56" s="295">
        <f t="shared" si="2"/>
        <v>0</v>
      </c>
      <c r="E56" s="291">
        <f t="shared" si="3"/>
        <v>0</v>
      </c>
      <c r="F56" s="291">
        <f t="shared" si="3"/>
        <v>0</v>
      </c>
      <c r="G56" s="291">
        <f t="shared" si="3"/>
        <v>0</v>
      </c>
      <c r="H56" s="291">
        <f t="shared" si="3"/>
        <v>0</v>
      </c>
    </row>
    <row r="57" spans="1:8" hidden="1">
      <c r="A57" s="269"/>
      <c r="B57" s="270">
        <f>+[3]CIF!D23</f>
        <v>0</v>
      </c>
      <c r="D57" s="295">
        <f t="shared" si="2"/>
        <v>0</v>
      </c>
      <c r="E57" s="291">
        <f t="shared" si="3"/>
        <v>0</v>
      </c>
      <c r="F57" s="291">
        <f t="shared" si="3"/>
        <v>0</v>
      </c>
      <c r="G57" s="291">
        <f t="shared" si="3"/>
        <v>0</v>
      </c>
      <c r="H57" s="291">
        <f t="shared" si="3"/>
        <v>0</v>
      </c>
    </row>
    <row r="58" spans="1:8" hidden="1">
      <c r="A58" s="269" t="s">
        <v>220</v>
      </c>
      <c r="B58" s="270">
        <f>+[3]CIF!D24</f>
        <v>0</v>
      </c>
      <c r="C58" s="270">
        <f>SUM(B59:B61)</f>
        <v>0</v>
      </c>
      <c r="D58" s="295">
        <f t="shared" si="2"/>
        <v>0</v>
      </c>
      <c r="E58" s="291">
        <f t="shared" si="3"/>
        <v>0</v>
      </c>
      <c r="F58" s="291">
        <f t="shared" si="3"/>
        <v>0</v>
      </c>
      <c r="G58" s="291">
        <f t="shared" si="3"/>
        <v>0</v>
      </c>
      <c r="H58" s="291">
        <f t="shared" si="3"/>
        <v>0</v>
      </c>
    </row>
    <row r="59" spans="1:8" hidden="1">
      <c r="A59" s="269" t="s">
        <v>221</v>
      </c>
      <c r="B59" s="270">
        <f>+[3]CIF!D25</f>
        <v>0</v>
      </c>
      <c r="D59" s="295">
        <f t="shared" si="2"/>
        <v>0</v>
      </c>
      <c r="E59" s="291">
        <f t="shared" si="3"/>
        <v>0</v>
      </c>
      <c r="F59" s="291">
        <f t="shared" si="3"/>
        <v>0</v>
      </c>
      <c r="G59" s="291">
        <f t="shared" si="3"/>
        <v>0</v>
      </c>
      <c r="H59" s="291">
        <f t="shared" si="3"/>
        <v>0</v>
      </c>
    </row>
    <row r="60" spans="1:8" hidden="1">
      <c r="A60" s="269" t="s">
        <v>222</v>
      </c>
      <c r="B60" s="270">
        <f>+[3]CIF!D26</f>
        <v>0</v>
      </c>
      <c r="D60" s="295">
        <f t="shared" si="2"/>
        <v>0</v>
      </c>
      <c r="E60" s="291">
        <f t="shared" si="3"/>
        <v>0</v>
      </c>
      <c r="F60" s="291">
        <f t="shared" si="3"/>
        <v>0</v>
      </c>
      <c r="G60" s="291">
        <f t="shared" si="3"/>
        <v>0</v>
      </c>
      <c r="H60" s="291">
        <f t="shared" si="3"/>
        <v>0</v>
      </c>
    </row>
    <row r="61" spans="1:8" hidden="1">
      <c r="A61" s="269" t="s">
        <v>223</v>
      </c>
      <c r="B61" s="270">
        <f>+[3]CIF!D27</f>
        <v>0</v>
      </c>
      <c r="D61" s="295">
        <f t="shared" si="2"/>
        <v>0</v>
      </c>
      <c r="E61" s="291">
        <f t="shared" si="3"/>
        <v>0</v>
      </c>
      <c r="F61" s="291">
        <f t="shared" si="3"/>
        <v>0</v>
      </c>
      <c r="G61" s="291">
        <f t="shared" si="3"/>
        <v>0</v>
      </c>
      <c r="H61" s="291">
        <f t="shared" si="3"/>
        <v>0</v>
      </c>
    </row>
    <row r="62" spans="1:8" hidden="1">
      <c r="A62" s="269"/>
      <c r="B62" s="270">
        <f>+[3]CIF!D28</f>
        <v>0</v>
      </c>
      <c r="D62" s="295">
        <f t="shared" si="2"/>
        <v>0</v>
      </c>
      <c r="E62" s="291">
        <f t="shared" si="3"/>
        <v>0</v>
      </c>
      <c r="F62" s="291">
        <f t="shared" si="3"/>
        <v>0</v>
      </c>
      <c r="G62" s="291">
        <f t="shared" si="3"/>
        <v>0</v>
      </c>
      <c r="H62" s="291">
        <f t="shared" si="3"/>
        <v>0</v>
      </c>
    </row>
    <row r="63" spans="1:8" hidden="1">
      <c r="A63" s="269"/>
      <c r="B63" s="270">
        <f>+[3]CIF!D29</f>
        <v>0</v>
      </c>
      <c r="D63" s="295">
        <f t="shared" si="2"/>
        <v>0</v>
      </c>
      <c r="E63" s="291">
        <f t="shared" si="3"/>
        <v>0</v>
      </c>
      <c r="F63" s="291">
        <f t="shared" si="3"/>
        <v>0</v>
      </c>
      <c r="G63" s="291">
        <f t="shared" si="3"/>
        <v>0</v>
      </c>
      <c r="H63" s="291">
        <f t="shared" si="3"/>
        <v>0</v>
      </c>
    </row>
    <row r="64" spans="1:8" hidden="1">
      <c r="A64" s="269" t="s">
        <v>305</v>
      </c>
      <c r="B64" s="270">
        <f>+[3]CIF!D35</f>
        <v>0</v>
      </c>
      <c r="C64" s="270">
        <f>+B64</f>
        <v>0</v>
      </c>
      <c r="D64" s="295">
        <f>+D6*16%</f>
        <v>226785185.49558952</v>
      </c>
      <c r="E64" s="295">
        <f>+E6*16%</f>
        <v>-240291439.21302345</v>
      </c>
      <c r="F64" s="295">
        <f>+F6*16%</f>
        <v>-254534060.13627103</v>
      </c>
      <c r="G64" s="295">
        <f>+G6*16%</f>
        <v>269554684.80904037</v>
      </c>
      <c r="H64" s="295">
        <f>+H6*16%</f>
        <v>285397294.15222377</v>
      </c>
    </row>
    <row r="65" spans="1:8" hidden="1">
      <c r="A65" s="269"/>
      <c r="B65" s="270">
        <f>+[3]CIF!D36</f>
        <v>0</v>
      </c>
      <c r="D65" s="295">
        <f t="shared" ref="D65:D82" si="4">+C65*12</f>
        <v>0</v>
      </c>
      <c r="E65" s="291">
        <f t="shared" ref="E65:H82" si="5">+(D65*0.91%)+D65</f>
        <v>0</v>
      </c>
      <c r="F65" s="291">
        <f t="shared" si="5"/>
        <v>0</v>
      </c>
      <c r="G65" s="291">
        <f t="shared" si="5"/>
        <v>0</v>
      </c>
      <c r="H65" s="291">
        <f t="shared" si="5"/>
        <v>0</v>
      </c>
    </row>
    <row r="66" spans="1:8" hidden="1">
      <c r="A66" s="269" t="s">
        <v>230</v>
      </c>
      <c r="B66" s="270">
        <f>+[3]CIF!D37</f>
        <v>0</v>
      </c>
      <c r="C66" s="270">
        <f>+B66</f>
        <v>0</v>
      </c>
      <c r="D66" s="295">
        <f t="shared" si="4"/>
        <v>0</v>
      </c>
      <c r="E66" s="291">
        <f t="shared" si="5"/>
        <v>0</v>
      </c>
      <c r="F66" s="291">
        <f t="shared" si="5"/>
        <v>0</v>
      </c>
      <c r="G66" s="291">
        <f t="shared" si="5"/>
        <v>0</v>
      </c>
      <c r="H66" s="291">
        <f t="shared" si="5"/>
        <v>0</v>
      </c>
    </row>
    <row r="67" spans="1:8" hidden="1">
      <c r="A67" s="269"/>
      <c r="B67" s="270">
        <f>+[3]CIF!D38</f>
        <v>0</v>
      </c>
      <c r="D67" s="295">
        <f t="shared" si="4"/>
        <v>0</v>
      </c>
      <c r="E67" s="291">
        <f t="shared" si="5"/>
        <v>0</v>
      </c>
      <c r="F67" s="291">
        <f t="shared" si="5"/>
        <v>0</v>
      </c>
      <c r="G67" s="291">
        <f t="shared" si="5"/>
        <v>0</v>
      </c>
      <c r="H67" s="291">
        <f t="shared" si="5"/>
        <v>0</v>
      </c>
    </row>
    <row r="68" spans="1:8" hidden="1">
      <c r="A68" s="269" t="s">
        <v>233</v>
      </c>
      <c r="B68" s="270">
        <f>+[3]CIF!D39</f>
        <v>0</v>
      </c>
      <c r="C68" s="270">
        <f>SUM(B69:B73)</f>
        <v>76212</v>
      </c>
      <c r="D68" s="295">
        <f t="shared" si="4"/>
        <v>914544</v>
      </c>
      <c r="E68" s="291">
        <f t="shared" si="5"/>
        <v>922866.3504</v>
      </c>
      <c r="F68" s="291">
        <f t="shared" si="5"/>
        <v>931264.43418863998</v>
      </c>
      <c r="G68" s="291">
        <f t="shared" si="5"/>
        <v>939738.94053975656</v>
      </c>
      <c r="H68" s="291">
        <f t="shared" si="5"/>
        <v>948290.56489866832</v>
      </c>
    </row>
    <row r="69" spans="1:8" hidden="1">
      <c r="A69" s="269" t="s">
        <v>236</v>
      </c>
      <c r="B69" s="270">
        <f>+[3]CIF!D42</f>
        <v>1212</v>
      </c>
      <c r="D69" s="295">
        <f t="shared" si="4"/>
        <v>0</v>
      </c>
      <c r="E69" s="291">
        <f t="shared" si="5"/>
        <v>0</v>
      </c>
      <c r="F69" s="291">
        <f t="shared" si="5"/>
        <v>0</v>
      </c>
      <c r="G69" s="291">
        <f t="shared" si="5"/>
        <v>0</v>
      </c>
      <c r="H69" s="291">
        <f t="shared" si="5"/>
        <v>0</v>
      </c>
    </row>
    <row r="70" spans="1:8" hidden="1">
      <c r="A70" s="269" t="s">
        <v>237</v>
      </c>
      <c r="B70" s="270">
        <f>+[3]CIF!D43</f>
        <v>15000</v>
      </c>
      <c r="D70" s="295">
        <f t="shared" si="4"/>
        <v>0</v>
      </c>
      <c r="E70" s="291">
        <f t="shared" si="5"/>
        <v>0</v>
      </c>
      <c r="F70" s="291">
        <f t="shared" si="5"/>
        <v>0</v>
      </c>
      <c r="G70" s="291">
        <f t="shared" si="5"/>
        <v>0</v>
      </c>
      <c r="H70" s="291">
        <f t="shared" si="5"/>
        <v>0</v>
      </c>
    </row>
    <row r="71" spans="1:8" hidden="1">
      <c r="A71" s="269" t="s">
        <v>238</v>
      </c>
      <c r="B71" s="270">
        <f>+[3]CIF!D44</f>
        <v>16000</v>
      </c>
      <c r="D71" s="295">
        <f t="shared" si="4"/>
        <v>0</v>
      </c>
      <c r="E71" s="291">
        <f t="shared" si="5"/>
        <v>0</v>
      </c>
      <c r="F71" s="291">
        <f t="shared" si="5"/>
        <v>0</v>
      </c>
      <c r="G71" s="291">
        <f t="shared" si="5"/>
        <v>0</v>
      </c>
      <c r="H71" s="291">
        <f t="shared" si="5"/>
        <v>0</v>
      </c>
    </row>
    <row r="72" spans="1:8" hidden="1">
      <c r="A72" s="269" t="s">
        <v>239</v>
      </c>
      <c r="B72" s="270">
        <f>+[3]CIF!D45</f>
        <v>12000</v>
      </c>
      <c r="D72" s="295">
        <f t="shared" si="4"/>
        <v>0</v>
      </c>
      <c r="E72" s="291">
        <f t="shared" si="5"/>
        <v>0</v>
      </c>
      <c r="F72" s="291">
        <f t="shared" si="5"/>
        <v>0</v>
      </c>
      <c r="G72" s="291">
        <f t="shared" si="5"/>
        <v>0</v>
      </c>
      <c r="H72" s="291">
        <f t="shared" si="5"/>
        <v>0</v>
      </c>
    </row>
    <row r="73" spans="1:8" hidden="1">
      <c r="A73" s="269" t="s">
        <v>306</v>
      </c>
      <c r="B73" s="270">
        <f>+[3]CIF!D46</f>
        <v>32000</v>
      </c>
      <c r="D73" s="295">
        <f t="shared" si="4"/>
        <v>0</v>
      </c>
      <c r="E73" s="291">
        <f t="shared" si="5"/>
        <v>0</v>
      </c>
      <c r="F73" s="291">
        <f t="shared" si="5"/>
        <v>0</v>
      </c>
      <c r="G73" s="291">
        <f t="shared" si="5"/>
        <v>0</v>
      </c>
      <c r="H73" s="291">
        <f t="shared" si="5"/>
        <v>0</v>
      </c>
    </row>
    <row r="74" spans="1:8" hidden="1">
      <c r="A74" s="269"/>
      <c r="B74" s="270">
        <f>+[3]CIF!D47</f>
        <v>0</v>
      </c>
      <c r="D74" s="295">
        <f t="shared" si="4"/>
        <v>0</v>
      </c>
      <c r="E74" s="291">
        <f t="shared" si="5"/>
        <v>0</v>
      </c>
      <c r="F74" s="291">
        <f t="shared" si="5"/>
        <v>0</v>
      </c>
      <c r="G74" s="291">
        <f t="shared" si="5"/>
        <v>0</v>
      </c>
      <c r="H74" s="291">
        <f t="shared" si="5"/>
        <v>0</v>
      </c>
    </row>
    <row r="75" spans="1:8" hidden="1">
      <c r="A75" s="269" t="s">
        <v>216</v>
      </c>
      <c r="B75" s="270">
        <f>+[3]CIF!D48</f>
        <v>0</v>
      </c>
      <c r="C75" s="270">
        <f>SUM(B76:B80)</f>
        <v>68000</v>
      </c>
      <c r="D75" s="295">
        <f t="shared" si="4"/>
        <v>816000</v>
      </c>
      <c r="E75" s="291">
        <f t="shared" si="5"/>
        <v>823425.6</v>
      </c>
      <c r="F75" s="291">
        <f t="shared" si="5"/>
        <v>830918.77295999997</v>
      </c>
      <c r="G75" s="291">
        <f t="shared" si="5"/>
        <v>838480.13379393599</v>
      </c>
      <c r="H75" s="291">
        <f t="shared" si="5"/>
        <v>846110.30301146081</v>
      </c>
    </row>
    <row r="76" spans="1:8" hidden="1">
      <c r="A76" s="269" t="s">
        <v>217</v>
      </c>
      <c r="B76" s="270">
        <f>+[3]CIF!D49</f>
        <v>10000</v>
      </c>
      <c r="D76" s="295">
        <f t="shared" si="4"/>
        <v>0</v>
      </c>
      <c r="E76" s="291">
        <f t="shared" si="5"/>
        <v>0</v>
      </c>
      <c r="F76" s="291">
        <f t="shared" si="5"/>
        <v>0</v>
      </c>
      <c r="G76" s="291">
        <f t="shared" si="5"/>
        <v>0</v>
      </c>
      <c r="H76" s="291">
        <f t="shared" si="5"/>
        <v>0</v>
      </c>
    </row>
    <row r="77" spans="1:8" hidden="1">
      <c r="A77" s="269" t="s">
        <v>74</v>
      </c>
      <c r="B77" s="270">
        <f>+[3]CIF!D50</f>
        <v>5000</v>
      </c>
      <c r="D77" s="295">
        <f t="shared" si="4"/>
        <v>0</v>
      </c>
      <c r="E77" s="291">
        <f t="shared" si="5"/>
        <v>0</v>
      </c>
      <c r="F77" s="291">
        <f t="shared" si="5"/>
        <v>0</v>
      </c>
      <c r="G77" s="291">
        <f t="shared" si="5"/>
        <v>0</v>
      </c>
      <c r="H77" s="291">
        <f t="shared" si="5"/>
        <v>0</v>
      </c>
    </row>
    <row r="78" spans="1:8" hidden="1">
      <c r="A78" s="269" t="s">
        <v>87</v>
      </c>
      <c r="B78" s="270">
        <f>+[3]CIF!D51</f>
        <v>0</v>
      </c>
      <c r="D78" s="295">
        <f t="shared" si="4"/>
        <v>0</v>
      </c>
      <c r="E78" s="291">
        <f t="shared" si="5"/>
        <v>0</v>
      </c>
      <c r="F78" s="291">
        <f t="shared" si="5"/>
        <v>0</v>
      </c>
      <c r="G78" s="291">
        <f t="shared" si="5"/>
        <v>0</v>
      </c>
      <c r="H78" s="291">
        <f t="shared" si="5"/>
        <v>0</v>
      </c>
    </row>
    <row r="79" spans="1:8" hidden="1">
      <c r="A79" s="269" t="s">
        <v>218</v>
      </c>
      <c r="B79" s="270">
        <f>+[3]CIF!D52</f>
        <v>8000</v>
      </c>
      <c r="D79" s="295">
        <f t="shared" si="4"/>
        <v>0</v>
      </c>
      <c r="E79" s="291">
        <f t="shared" si="5"/>
        <v>0</v>
      </c>
      <c r="F79" s="291">
        <f t="shared" si="5"/>
        <v>0</v>
      </c>
      <c r="G79" s="291">
        <f t="shared" si="5"/>
        <v>0</v>
      </c>
      <c r="H79" s="291">
        <f t="shared" si="5"/>
        <v>0</v>
      </c>
    </row>
    <row r="80" spans="1:8" hidden="1">
      <c r="A80" s="269" t="s">
        <v>219</v>
      </c>
      <c r="B80" s="270">
        <f>+[3]CIF!D53</f>
        <v>45000</v>
      </c>
      <c r="D80" s="295">
        <f t="shared" si="4"/>
        <v>0</v>
      </c>
      <c r="E80" s="291">
        <f t="shared" si="5"/>
        <v>0</v>
      </c>
      <c r="F80" s="291">
        <f t="shared" si="5"/>
        <v>0</v>
      </c>
      <c r="G80" s="291">
        <f t="shared" si="5"/>
        <v>0</v>
      </c>
      <c r="H80" s="291">
        <f t="shared" si="5"/>
        <v>0</v>
      </c>
    </row>
    <row r="81" spans="1:8" hidden="1">
      <c r="A81" s="269"/>
      <c r="B81" s="270">
        <f>+[3]CIF!D54</f>
        <v>0</v>
      </c>
      <c r="D81" s="295">
        <f t="shared" si="4"/>
        <v>0</v>
      </c>
      <c r="E81" s="291">
        <f t="shared" si="5"/>
        <v>0</v>
      </c>
      <c r="F81" s="291">
        <f t="shared" si="5"/>
        <v>0</v>
      </c>
      <c r="G81" s="291">
        <f t="shared" si="5"/>
        <v>0</v>
      </c>
      <c r="H81" s="291">
        <f t="shared" si="5"/>
        <v>0</v>
      </c>
    </row>
    <row r="82" spans="1:8" hidden="1">
      <c r="A82" s="269" t="s">
        <v>240</v>
      </c>
      <c r="B82" s="270">
        <f>+[3]CIF!D55</f>
        <v>0</v>
      </c>
      <c r="C82" s="270">
        <f>SUM(B83)</f>
        <v>80000</v>
      </c>
      <c r="D82" s="295">
        <f t="shared" si="4"/>
        <v>960000</v>
      </c>
      <c r="E82" s="291">
        <f t="shared" si="5"/>
        <v>968736</v>
      </c>
      <c r="F82" s="291">
        <f t="shared" si="5"/>
        <v>977551.4976</v>
      </c>
      <c r="G82" s="291">
        <f t="shared" si="5"/>
        <v>986447.21622815996</v>
      </c>
      <c r="H82" s="291">
        <f t="shared" si="5"/>
        <v>995423.88589583617</v>
      </c>
    </row>
    <row r="83" spans="1:8" hidden="1">
      <c r="A83" s="266" t="s">
        <v>241</v>
      </c>
      <c r="B83" s="270">
        <f>+[3]CIF!D56</f>
        <v>80000</v>
      </c>
      <c r="D83" s="296"/>
      <c r="E83" s="291">
        <f>+(D83*0.91%)+D83</f>
        <v>0</v>
      </c>
    </row>
    <row r="84" spans="1:8" hidden="1">
      <c r="D84" s="297"/>
    </row>
    <row r="85" spans="1:8" ht="13.5" hidden="1" thickBot="1">
      <c r="A85" s="266" t="s">
        <v>307</v>
      </c>
      <c r="C85" s="272">
        <f t="shared" ref="C85:H85" si="6">SUM(C36:C84)</f>
        <v>4861484.5850454932</v>
      </c>
      <c r="D85" s="272">
        <f t="shared" si="6"/>
        <v>715694851.26264381</v>
      </c>
      <c r="E85" s="272">
        <f t="shared" si="6"/>
        <v>253052212.89942411</v>
      </c>
      <c r="F85" s="272">
        <f t="shared" si="6"/>
        <v>243283927.59731278</v>
      </c>
      <c r="G85" s="272">
        <f t="shared" si="6"/>
        <v>771887724.61791277</v>
      </c>
      <c r="H85" s="272">
        <f t="shared" si="6"/>
        <v>792286473.01026988</v>
      </c>
    </row>
    <row r="86" spans="1:8" ht="13.5" hidden="1" thickTop="1"/>
    <row r="87" spans="1:8" hidden="1">
      <c r="A87" s="266" t="s">
        <v>308</v>
      </c>
      <c r="C87" s="270">
        <f t="shared" ref="C87:H87" si="7">+C8-C85</f>
        <v>-377802024.09605885</v>
      </c>
      <c r="D87" s="270">
        <f t="shared" si="7"/>
        <v>701712558.08479071</v>
      </c>
      <c r="E87" s="270">
        <f t="shared" si="7"/>
        <v>-1754873707.9808207</v>
      </c>
      <c r="F87" s="270">
        <f t="shared" si="7"/>
        <v>-1834121803.4490066</v>
      </c>
      <c r="G87" s="270">
        <f t="shared" si="7"/>
        <v>912829055.43858957</v>
      </c>
      <c r="H87" s="270">
        <f t="shared" si="7"/>
        <v>991446615.44112873</v>
      </c>
    </row>
    <row r="88" spans="1:8" hidden="1"/>
    <row r="89" spans="1:8" hidden="1"/>
    <row r="90" spans="1:8" hidden="1">
      <c r="A90" s="266" t="s">
        <v>106</v>
      </c>
      <c r="C90" s="298">
        <v>5.01</v>
      </c>
    </row>
    <row r="91" spans="1:8" hidden="1">
      <c r="A91" s="266" t="s">
        <v>105</v>
      </c>
      <c r="C91" s="298">
        <v>-0.91</v>
      </c>
    </row>
    <row r="92" spans="1:8" hidden="1">
      <c r="D92" s="299">
        <f>+D6/'[3]MOD-MP'!F144</f>
        <v>27680.661362895527</v>
      </c>
    </row>
    <row r="93" spans="1:8" hidden="1">
      <c r="A93" s="266" t="s">
        <v>309</v>
      </c>
      <c r="D93" s="270">
        <f>+(((D36/12)/30)*20)</f>
        <v>23075419.479853794</v>
      </c>
      <c r="E93" s="270">
        <f>+(((E36/12)/30)*20)</f>
        <v>23285405.797120467</v>
      </c>
      <c r="F93" s="270">
        <f>+(((F36/12)/30)*20)</f>
        <v>23497302.989874259</v>
      </c>
      <c r="G93" s="270">
        <f>+(((G36/12)/30)*20)</f>
        <v>23711128.447082117</v>
      </c>
      <c r="H93" s="270">
        <f>+(((H36/12)/30)*20)</f>
        <v>23926899.715950564</v>
      </c>
    </row>
    <row r="94" spans="1:8" hidden="1">
      <c r="A94" s="266" t="s">
        <v>310</v>
      </c>
    </row>
    <row r="95" spans="1:8" hidden="1"/>
    <row r="96" spans="1:8" hidden="1"/>
    <row r="97" spans="1:8" hidden="1">
      <c r="A97" s="266" t="s">
        <v>311</v>
      </c>
      <c r="D97" s="270">
        <f>+((D6/12)/30)*10</f>
        <v>39372428.037428737</v>
      </c>
      <c r="E97" s="270">
        <f>+((E6/12)/30)*10</f>
        <v>-41717263.75226102</v>
      </c>
      <c r="F97" s="270">
        <f>+((F6/12)/30)*10</f>
        <v>-44189940.99588038</v>
      </c>
      <c r="G97" s="270">
        <f>+((G6/12)/30)*10</f>
        <v>46797688.334902838</v>
      </c>
      <c r="H97" s="270">
        <f>+((H6/12)/30)*10</f>
        <v>49548141.345872179</v>
      </c>
    </row>
    <row r="98" spans="1:8" hidden="1">
      <c r="A98" s="266" t="s">
        <v>312</v>
      </c>
    </row>
  </sheetData>
  <mergeCells count="1">
    <mergeCell ref="A1:H1"/>
  </mergeCells>
  <phoneticPr fontId="25" type="noConversion"/>
  <pageMargins left="0.75" right="0.75" top="1" bottom="1" header="0" footer="0"/>
  <pageSetup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3:H25"/>
  <sheetViews>
    <sheetView workbookViewId="0">
      <selection activeCell="C24" sqref="C24"/>
    </sheetView>
  </sheetViews>
  <sheetFormatPr baseColWidth="10" defaultRowHeight="14.25"/>
  <cols>
    <col min="1" max="1" width="23" style="30" customWidth="1"/>
    <col min="2" max="2" width="19.140625" style="30" customWidth="1"/>
    <col min="3" max="3" width="15" style="30" customWidth="1"/>
    <col min="4" max="4" width="17.7109375" style="30" customWidth="1"/>
    <col min="5" max="5" width="13.7109375" style="30" customWidth="1"/>
    <col min="6" max="6" width="14.42578125" style="30" customWidth="1"/>
    <col min="7" max="7" width="15.7109375" style="30" customWidth="1"/>
    <col min="8" max="16384" width="11.42578125" style="30"/>
  </cols>
  <sheetData>
    <row r="3" spans="1:7" ht="15">
      <c r="A3" s="34" t="s">
        <v>126</v>
      </c>
      <c r="B3" s="76"/>
      <c r="C3" s="76"/>
      <c r="D3" s="76"/>
      <c r="E3" s="76"/>
      <c r="F3" s="76"/>
      <c r="G3" s="76"/>
    </row>
    <row r="4" spans="1:7" ht="15">
      <c r="A4" s="76"/>
      <c r="B4" s="77"/>
      <c r="C4" s="77"/>
      <c r="D4" s="77"/>
      <c r="E4" s="77"/>
      <c r="F4" s="77"/>
      <c r="G4" s="77"/>
    </row>
    <row r="5" spans="1:7">
      <c r="A5" s="74" t="s">
        <v>127</v>
      </c>
      <c r="B5" s="78">
        <v>0</v>
      </c>
      <c r="C5" s="78">
        <v>2012</v>
      </c>
      <c r="D5" s="78">
        <v>2013</v>
      </c>
      <c r="E5" s="78">
        <v>2014</v>
      </c>
      <c r="F5" s="78">
        <v>2015</v>
      </c>
      <c r="G5" s="78">
        <v>2016</v>
      </c>
    </row>
    <row r="6" spans="1:7">
      <c r="A6" s="79" t="s">
        <v>128</v>
      </c>
      <c r="B6" s="80">
        <v>0</v>
      </c>
      <c r="C6" s="81">
        <f>'Estado Resultados'!B41</f>
        <v>646967744.52971244</v>
      </c>
      <c r="D6" s="81">
        <f>'Estado Resultados'!C41</f>
        <v>663942234.99540377</v>
      </c>
      <c r="E6" s="81">
        <f>'Estado Resultados'!D41</f>
        <v>681135935.44622266</v>
      </c>
      <c r="F6" s="81">
        <f>'Estado Resultados'!E41</f>
        <v>698518736.64497113</v>
      </c>
      <c r="G6" s="81">
        <f>'Estado Resultados'!F41</f>
        <v>716060527.69419193</v>
      </c>
    </row>
    <row r="7" spans="1:7">
      <c r="A7" s="79" t="s">
        <v>129</v>
      </c>
      <c r="B7" s="80">
        <v>0</v>
      </c>
      <c r="C7" s="81">
        <f>'Estado Resultados'!B14+'Estado Resultados'!B27</f>
        <v>3952000</v>
      </c>
      <c r="D7" s="81">
        <f>'Estado Resultados'!C14+'Estado Resultados'!C27</f>
        <v>7926000</v>
      </c>
      <c r="E7" s="81">
        <f>'Estado Resultados'!D14+'Estado Resultados'!D27</f>
        <v>11900000</v>
      </c>
      <c r="F7" s="81">
        <f>'Estado Resultados'!E14+'Estado Resultados'!E27</f>
        <v>15874000</v>
      </c>
      <c r="G7" s="81">
        <f>'Estado Resultados'!F14+'Estado Resultados'!F27</f>
        <v>19848000</v>
      </c>
    </row>
    <row r="8" spans="1:7" ht="15">
      <c r="A8" s="76"/>
      <c r="B8" s="76"/>
      <c r="C8" s="76"/>
      <c r="D8" s="76"/>
      <c r="E8" s="76"/>
      <c r="F8" s="76"/>
      <c r="G8" s="76"/>
    </row>
    <row r="9" spans="1:7" ht="15">
      <c r="A9" s="76"/>
      <c r="B9" s="76"/>
      <c r="C9" s="76"/>
      <c r="D9" s="76"/>
      <c r="E9" s="76"/>
      <c r="F9" s="76"/>
      <c r="G9" s="76"/>
    </row>
    <row r="10" spans="1:7">
      <c r="A10" s="74" t="s">
        <v>130</v>
      </c>
      <c r="B10" s="10">
        <v>0</v>
      </c>
      <c r="C10" s="78">
        <v>2012</v>
      </c>
      <c r="D10" s="78">
        <v>2013</v>
      </c>
      <c r="E10" s="78">
        <v>2014</v>
      </c>
      <c r="F10" s="78">
        <v>2015</v>
      </c>
      <c r="G10" s="78">
        <v>2016</v>
      </c>
    </row>
    <row r="11" spans="1:7">
      <c r="A11" s="14" t="s">
        <v>131</v>
      </c>
      <c r="B11" s="27">
        <f>'costos y parametros'!C113</f>
        <v>19870000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</row>
    <row r="12" spans="1:7">
      <c r="A12" s="14" t="s">
        <v>132</v>
      </c>
      <c r="B12" s="27">
        <f>'costos y parametros'!C118</f>
        <v>196845180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>
      <c r="A13" s="14" t="s">
        <v>134</v>
      </c>
      <c r="B13" s="27">
        <f>'costos y parametros'!C120</f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>
      <c r="A14" s="74" t="s">
        <v>133</v>
      </c>
      <c r="B14" s="27">
        <f t="shared" ref="B14:G14" si="0">B6+B7-B11-B12-B13</f>
        <v>-216715180</v>
      </c>
      <c r="C14" s="27">
        <f t="shared" si="0"/>
        <v>650919744.52971244</v>
      </c>
      <c r="D14" s="27">
        <f t="shared" si="0"/>
        <v>671868234.99540377</v>
      </c>
      <c r="E14" s="27">
        <f t="shared" si="0"/>
        <v>693035935.44622266</v>
      </c>
      <c r="F14" s="27">
        <f t="shared" si="0"/>
        <v>714392736.64497113</v>
      </c>
      <c r="G14" s="27">
        <f t="shared" si="0"/>
        <v>735908527.69419193</v>
      </c>
    </row>
    <row r="15" spans="1:7">
      <c r="A15" s="74" t="s">
        <v>144</v>
      </c>
      <c r="B15" s="27">
        <f>B14</f>
        <v>-216715180</v>
      </c>
      <c r="C15" s="27">
        <f>C14/POWER(1+'MAL 1'!$F$21,1)</f>
        <v>535295842.54088193</v>
      </c>
      <c r="D15" s="27">
        <f>D14/POWER(1+'MAL 1'!$F$21,2)</f>
        <v>454377647.67153668</v>
      </c>
      <c r="E15" s="27">
        <f>E14/POWER(1+'MAL 1'!$F$21,3)</f>
        <v>385438444.07735378</v>
      </c>
      <c r="F15" s="27">
        <f>F14/POWER(1+'MAL 1'!$F$21,4)</f>
        <v>326740320.42297626</v>
      </c>
      <c r="G15" s="27">
        <f>G14/POWER(1+'MAL 1'!$F$21,5)</f>
        <v>276793546.90327042</v>
      </c>
    </row>
    <row r="16" spans="1:7">
      <c r="A16" s="74" t="s">
        <v>145</v>
      </c>
      <c r="B16" s="703" t="s">
        <v>158</v>
      </c>
      <c r="C16" s="703"/>
      <c r="D16" s="27"/>
      <c r="E16" s="27"/>
      <c r="F16" s="27"/>
      <c r="G16" s="27"/>
    </row>
    <row r="18" spans="1:8">
      <c r="A18" s="82" t="s">
        <v>135</v>
      </c>
      <c r="B18" s="19">
        <f>NPV('MAL 1'!F21,C14:G14)+B14</f>
        <v>1761930621.616019</v>
      </c>
      <c r="D18" s="694" t="s">
        <v>11</v>
      </c>
      <c r="E18" s="694"/>
      <c r="F18" s="317">
        <v>0.21829999999999999</v>
      </c>
    </row>
    <row r="19" spans="1:8">
      <c r="A19" s="13" t="s">
        <v>136</v>
      </c>
      <c r="B19" s="83">
        <f>IRR(B14:G14)</f>
        <v>3.0322456373778888</v>
      </c>
      <c r="C19" s="75"/>
      <c r="D19" s="694" t="s">
        <v>12</v>
      </c>
      <c r="E19" s="694"/>
      <c r="F19" s="15">
        <v>0.1055</v>
      </c>
      <c r="G19" s="110"/>
      <c r="H19" s="110"/>
    </row>
    <row r="20" spans="1:8">
      <c r="A20" s="13" t="s">
        <v>137</v>
      </c>
      <c r="B20" s="83">
        <f>MIRR(B14:G14,'MAL 1'!F21,'MAL 1'!F21)</f>
        <v>0.89247137817526956</v>
      </c>
      <c r="D20" s="694" t="s">
        <v>13</v>
      </c>
      <c r="E20" s="694"/>
      <c r="F20" s="15">
        <v>0.1</v>
      </c>
    </row>
    <row r="21" spans="1:8">
      <c r="D21" s="694" t="s">
        <v>14</v>
      </c>
      <c r="E21" s="694"/>
      <c r="F21" s="15">
        <v>0.216</v>
      </c>
    </row>
    <row r="24" spans="1:8">
      <c r="B24" s="107">
        <f>IRR(B14:G14,10.55)</f>
        <v>3.0322456373778888</v>
      </c>
      <c r="C24" s="107">
        <f>IRR(B14:G14,10)</f>
        <v>3.0322456373778888</v>
      </c>
    </row>
    <row r="25" spans="1:8">
      <c r="B25" s="30" t="s">
        <v>163</v>
      </c>
    </row>
  </sheetData>
  <mergeCells count="5">
    <mergeCell ref="D20:E20"/>
    <mergeCell ref="D21:E21"/>
    <mergeCell ref="B16:C16"/>
    <mergeCell ref="D18:E18"/>
    <mergeCell ref="D19:E19"/>
  </mergeCells>
  <phoneticPr fontId="22" type="noConversion"/>
  <pageMargins left="0.7" right="0.7" top="0.75" bottom="0.75" header="0.3" footer="0.3"/>
  <pageSetup paperSize="9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H30"/>
  <sheetViews>
    <sheetView topLeftCell="A7" workbookViewId="0">
      <selection activeCell="B29" sqref="B29"/>
    </sheetView>
  </sheetViews>
  <sheetFormatPr baseColWidth="10" defaultRowHeight="15"/>
  <cols>
    <col min="1" max="1" width="24.28515625" style="102" customWidth="1"/>
    <col min="2" max="2" width="15" customWidth="1"/>
    <col min="3" max="4" width="14.28515625" customWidth="1"/>
    <col min="5" max="5" width="13.42578125" customWidth="1"/>
    <col min="6" max="6" width="13.28515625" customWidth="1"/>
    <col min="7" max="7" width="14.28515625" customWidth="1"/>
  </cols>
  <sheetData>
    <row r="2" spans="1:8">
      <c r="A2" s="103"/>
      <c r="B2" s="1"/>
      <c r="C2" s="1"/>
      <c r="D2" s="1"/>
    </row>
    <row r="3" spans="1:8">
      <c r="A3" s="6"/>
      <c r="B3" s="98"/>
      <c r="C3" s="99"/>
      <c r="D3" s="1"/>
    </row>
    <row r="4" spans="1:8">
      <c r="A4" s="6"/>
      <c r="B4" s="98"/>
      <c r="C4" s="99"/>
      <c r="D4" s="1"/>
    </row>
    <row r="7" spans="1:8">
      <c r="A7" s="704" t="s">
        <v>147</v>
      </c>
      <c r="B7" s="704"/>
      <c r="C7" s="704"/>
      <c r="D7" s="704"/>
      <c r="E7" s="704"/>
      <c r="F7" s="704"/>
      <c r="G7" s="704"/>
    </row>
    <row r="8" spans="1:8">
      <c r="A8" s="705"/>
      <c r="B8" s="705"/>
      <c r="C8" s="705"/>
      <c r="D8" s="2"/>
      <c r="E8" s="2"/>
      <c r="F8" s="2"/>
      <c r="G8" s="2"/>
    </row>
    <row r="9" spans="1:8">
      <c r="A9" s="85"/>
      <c r="B9" s="86">
        <v>0</v>
      </c>
      <c r="C9" s="87">
        <v>2012</v>
      </c>
      <c r="D9" s="87">
        <v>2013</v>
      </c>
      <c r="E9" s="88">
        <v>2014</v>
      </c>
      <c r="F9" s="88">
        <v>2015</v>
      </c>
      <c r="G9" s="88">
        <v>2016</v>
      </c>
    </row>
    <row r="10" spans="1:8">
      <c r="A10" s="89" t="s">
        <v>153</v>
      </c>
      <c r="B10" s="89">
        <f>+'costos y parametros'!C131</f>
        <v>233186363.23605001</v>
      </c>
      <c r="C10" s="90">
        <v>0</v>
      </c>
      <c r="D10" s="91">
        <v>0</v>
      </c>
      <c r="E10" s="91">
        <v>0</v>
      </c>
      <c r="F10" s="91">
        <v>0</v>
      </c>
      <c r="G10" s="91">
        <v>0</v>
      </c>
    </row>
    <row r="11" spans="1:8">
      <c r="A11" s="104" t="s">
        <v>276</v>
      </c>
      <c r="B11" s="100">
        <v>0</v>
      </c>
      <c r="C11" s="111">
        <f>+'costos y parametros'!D12*'.equil'!E55</f>
        <v>1675780301.1006866</v>
      </c>
      <c r="D11" s="111">
        <f>C11*'Balance General'!$B$2+C11</f>
        <v>1768618529.7816646</v>
      </c>
      <c r="E11" s="111">
        <f>D11*'Balance General'!$B$2+D11</f>
        <v>1866599996.3315687</v>
      </c>
      <c r="F11" s="111">
        <f>E11*'Balance General'!$B$2+E11</f>
        <v>1970009636.1283376</v>
      </c>
      <c r="G11" s="112">
        <f>F11*'Balance General'!$B$2+F11</f>
        <v>2079148169.9698474</v>
      </c>
      <c r="H11" s="7"/>
    </row>
    <row r="12" spans="1:8">
      <c r="A12" s="11" t="s">
        <v>143</v>
      </c>
      <c r="B12" s="101">
        <v>0</v>
      </c>
      <c r="C12" s="111">
        <f>'Estado Resultados'!B12</f>
        <v>164614104.86127266</v>
      </c>
      <c r="D12" s="111">
        <f>'Estado Resultados'!C12</f>
        <v>173733726.27058718</v>
      </c>
      <c r="E12" s="111">
        <f>'Estado Resultados'!D12</f>
        <v>183358574.70597771</v>
      </c>
      <c r="F12" s="111">
        <f>'Estado Resultados'!E12</f>
        <v>193516639.74468887</v>
      </c>
      <c r="G12" s="112">
        <f>'Estado Resultados'!F12</f>
        <v>204237461.58654463</v>
      </c>
      <c r="H12" s="7"/>
    </row>
    <row r="13" spans="1:8">
      <c r="A13" s="104" t="s">
        <v>154</v>
      </c>
      <c r="B13" s="100">
        <v>0</v>
      </c>
      <c r="C13" s="111">
        <f>'Estado Resultados'!B26</f>
        <v>19180367.457599998</v>
      </c>
      <c r="D13" s="111">
        <f>'Estado Resultados'!C26</f>
        <v>20242959.814751036</v>
      </c>
      <c r="E13" s="111">
        <f>'Estado Resultados'!D26</f>
        <v>21364419.788488243</v>
      </c>
      <c r="F13" s="111">
        <f>'Estado Resultados'!E26</f>
        <v>22548008.644770492</v>
      </c>
      <c r="G13" s="111">
        <f>'Estado Resultados'!F26</f>
        <v>23797168.323690776</v>
      </c>
    </row>
    <row r="14" spans="1:8">
      <c r="A14" s="105" t="s">
        <v>96</v>
      </c>
      <c r="B14" s="92">
        <v>0</v>
      </c>
      <c r="C14" s="111">
        <f>'Estado Resultados'!B18</f>
        <v>12000000</v>
      </c>
      <c r="D14" s="111">
        <f>'Estado Resultados'!C18</f>
        <v>12664800</v>
      </c>
      <c r="E14" s="111">
        <f>'Estado Resultados'!D18</f>
        <v>13366429.92</v>
      </c>
      <c r="F14" s="111">
        <f>'Estado Resultados'!E18</f>
        <v>14106930.137568001</v>
      </c>
      <c r="G14" s="111">
        <f>'Estado Resultados'!F18</f>
        <v>14888454.067189269</v>
      </c>
    </row>
    <row r="15" spans="1:8">
      <c r="A15" s="106" t="s">
        <v>5</v>
      </c>
      <c r="B15" s="93">
        <v>0</v>
      </c>
      <c r="C15" s="113">
        <f>'Estado Resultados'!B15+'Estado Resultados'!B16+'Estado Resultados'!B17</f>
        <v>5700000</v>
      </c>
      <c r="D15" s="113">
        <f>C15*'Estado Resultados'!$B$2+C15</f>
        <v>6015780</v>
      </c>
      <c r="E15" s="113">
        <f>D15*'Estado Resultados'!$B$2+D15</f>
        <v>6349054.2120000003</v>
      </c>
      <c r="F15" s="113">
        <f>E15*'Estado Resultados'!$B$2+E15</f>
        <v>6700791.8153448002</v>
      </c>
      <c r="G15" s="113">
        <f>F15*'Estado Resultados'!$B$2+F15</f>
        <v>7072015.6819149023</v>
      </c>
    </row>
    <row r="16" spans="1:8">
      <c r="A16" s="96" t="s">
        <v>74</v>
      </c>
      <c r="B16" s="3">
        <v>0</v>
      </c>
      <c r="C16" s="113">
        <f>'Estado Resultados'!B30</f>
        <v>156000</v>
      </c>
      <c r="D16" s="113">
        <f>'Estado Resultados'!C30</f>
        <v>164642.4</v>
      </c>
      <c r="E16" s="113">
        <f>'Estado Resultados'!D30</f>
        <v>173763.58895999999</v>
      </c>
      <c r="F16" s="113">
        <f>'Estado Resultados'!E30</f>
        <v>183390.09178838399</v>
      </c>
      <c r="G16" s="113">
        <f>'Estado Resultados'!F30</f>
        <v>193549.90287346047</v>
      </c>
    </row>
    <row r="17" spans="1:7">
      <c r="A17" s="96" t="s">
        <v>148</v>
      </c>
      <c r="B17" s="3">
        <v>0</v>
      </c>
      <c r="C17" s="114">
        <f>'costos y parametros'!$C$142</f>
        <v>81134210.401809663</v>
      </c>
      <c r="D17" s="114">
        <f>'costos y parametros'!$C$142</f>
        <v>81134210.401809663</v>
      </c>
      <c r="E17" s="114">
        <f>'costos y parametros'!$C$142</f>
        <v>81134210.401809663</v>
      </c>
      <c r="F17" s="114">
        <f>'costos y parametros'!$C$142</f>
        <v>81134210.401809663</v>
      </c>
      <c r="G17" s="114">
        <f>'costos y parametros'!$C$142</f>
        <v>81134210.401809663</v>
      </c>
    </row>
    <row r="18" spans="1:7">
      <c r="A18" s="96" t="s">
        <v>267</v>
      </c>
      <c r="B18" s="3"/>
      <c r="C18" s="114">
        <f>+'Estado Resultados'!B31</f>
        <v>85000</v>
      </c>
      <c r="D18" s="114">
        <f>+'Estado Resultados'!C31</f>
        <v>89709</v>
      </c>
      <c r="E18" s="114">
        <f>+'Estado Resultados'!D31</f>
        <v>94678.878599999996</v>
      </c>
      <c r="F18" s="114">
        <f>+'Estado Resultados'!E31</f>
        <v>99924.088474439995</v>
      </c>
      <c r="G18" s="114">
        <f>+'Estado Resultados'!F31</f>
        <v>105459.88297592397</v>
      </c>
    </row>
    <row r="19" spans="1:7">
      <c r="A19" s="96" t="s">
        <v>268</v>
      </c>
      <c r="B19" s="3"/>
      <c r="C19" s="114">
        <f>+'Estado Resultados'!B32</f>
        <v>1032000</v>
      </c>
      <c r="D19" s="114">
        <f>+'Estado Resultados'!C32</f>
        <v>1089172.8</v>
      </c>
      <c r="E19" s="114">
        <f>+'Estado Resultados'!D32</f>
        <v>1149512.97312</v>
      </c>
      <c r="F19" s="114">
        <f>+'Estado Resultados'!E32</f>
        <v>1213195.9918308479</v>
      </c>
      <c r="G19" s="114">
        <f>+'Estado Resultados'!F32</f>
        <v>1280407.0497782768</v>
      </c>
    </row>
    <row r="20" spans="1:7">
      <c r="A20" s="96" t="s">
        <v>277</v>
      </c>
      <c r="B20" s="3"/>
      <c r="C20" s="114">
        <f>-'Estado Resultados'!B36</f>
        <v>2389314.0000387491</v>
      </c>
      <c r="D20" s="114">
        <f>-'Estado Resultados'!C36</f>
        <v>2421638.3495171322</v>
      </c>
      <c r="E20" s="114">
        <f>-'Estado Resultados'!D36</f>
        <v>2446614.7885999908</v>
      </c>
      <c r="F20" s="114">
        <f>-'Estado Resultados'!E36</f>
        <v>2468863.2960298755</v>
      </c>
      <c r="G20" s="114">
        <f>-'Estado Resultados'!F36</f>
        <v>2488009.0909549394</v>
      </c>
    </row>
    <row r="21" spans="1:7">
      <c r="A21" s="94" t="s">
        <v>149</v>
      </c>
      <c r="B21" s="115">
        <f t="shared" ref="B21:G21" si="0">B10+B11+B12+B13+B14+B15+B16+B17</f>
        <v>233186363.23605001</v>
      </c>
      <c r="C21" s="115">
        <f t="shared" si="0"/>
        <v>1958564983.8213687</v>
      </c>
      <c r="D21" s="115">
        <f t="shared" si="0"/>
        <v>2062574648.6688128</v>
      </c>
      <c r="E21" s="115">
        <f t="shared" si="0"/>
        <v>2172346448.9488039</v>
      </c>
      <c r="F21" s="115">
        <f t="shared" si="0"/>
        <v>2288199606.9643078</v>
      </c>
      <c r="G21" s="115">
        <f t="shared" si="0"/>
        <v>2410471029.9338703</v>
      </c>
    </row>
    <row r="22" spans="1:7">
      <c r="A22" s="95" t="s">
        <v>150</v>
      </c>
      <c r="B22" s="116">
        <f>NPV('MAL 1'!F21,B21:G21)</f>
        <v>5263244101.947999</v>
      </c>
      <c r="C22" s="111"/>
      <c r="D22" s="111"/>
      <c r="E22" s="111"/>
      <c r="F22" s="111"/>
      <c r="G22" s="111"/>
    </row>
    <row r="23" spans="1:7">
      <c r="A23" s="96" t="s">
        <v>151</v>
      </c>
      <c r="B23" s="116">
        <f>B22*((B24*'MAL 1'!F21)/(B24-1))</f>
        <v>1822257033.8219657</v>
      </c>
      <c r="C23" s="111"/>
      <c r="D23" s="111"/>
      <c r="E23" s="111"/>
      <c r="F23" s="111"/>
      <c r="G23" s="111"/>
    </row>
    <row r="24" spans="1:7">
      <c r="B24">
        <f>POWER(1+'MAL 1'!F21,5)</f>
        <v>2.6586910566645758</v>
      </c>
    </row>
    <row r="26" spans="1:7">
      <c r="A26" s="5"/>
      <c r="B26" s="87">
        <v>2012</v>
      </c>
      <c r="C26" s="87">
        <v>2013</v>
      </c>
      <c r="D26" s="88">
        <v>2014</v>
      </c>
      <c r="E26" s="88">
        <v>2015</v>
      </c>
      <c r="F26" s="88">
        <v>2016</v>
      </c>
      <c r="G26" s="4"/>
    </row>
    <row r="27" spans="1:7">
      <c r="A27" s="5" t="s">
        <v>155</v>
      </c>
      <c r="B27" s="111">
        <f>'Estado Resultados'!B8</f>
        <v>2571938892.7910562</v>
      </c>
      <c r="C27" s="111">
        <f>'Estado Resultados'!C8</f>
        <v>2687161755.1880956</v>
      </c>
      <c r="D27" s="111">
        <f>'Estado Resultados'!D8</f>
        <v>2807546601.8205223</v>
      </c>
      <c r="E27" s="111">
        <f>'Estado Resultados'!E8</f>
        <v>2933324689.5820818</v>
      </c>
      <c r="F27" s="111">
        <f>'Estado Resultados'!F8</f>
        <v>3064737635.6753592</v>
      </c>
      <c r="G27" s="4"/>
    </row>
    <row r="28" spans="1:7">
      <c r="A28" s="8" t="s">
        <v>156</v>
      </c>
      <c r="B28" s="111">
        <f>'Estado Resultados'!B11+'Estado Resultados'!B12</f>
        <v>1840394405.9619591</v>
      </c>
      <c r="C28" s="111">
        <f>'Estado Resultados'!C11+'Estado Resultados'!C12</f>
        <v>1942352256.0522518</v>
      </c>
      <c r="D28" s="111">
        <f>'Estado Resultados'!D11+'Estado Resultados'!D12</f>
        <v>2049958571.0375464</v>
      </c>
      <c r="E28" s="111">
        <f>'Estado Resultados'!E11+'Estado Resultados'!E12</f>
        <v>2163526275.8730264</v>
      </c>
      <c r="F28" s="111">
        <f>'Estado Resultados'!F11+'Estado Resultados'!F12</f>
        <v>2283385631.5563922</v>
      </c>
    </row>
    <row r="29" spans="1:7">
      <c r="A29" s="97" t="s">
        <v>157</v>
      </c>
      <c r="B29" s="111" t="e">
        <f>('costos y parametros'!C84+'costos y parametros'!C89+'costos y parametros'!C86+'costos y parametros'!C87+'costos y parametros'!C88+'costos y parametros'!C91+'costos y parametros'!#REF!+'costos y parametros'!#REF!)*12</f>
        <v>#REF!</v>
      </c>
      <c r="C29" s="111" t="e">
        <f>B29*'Estado Resultados'!B2+B29</f>
        <v>#REF!</v>
      </c>
      <c r="D29" s="111" t="e">
        <f>C29*'Estado Resultados'!C2+C29</f>
        <v>#REF!</v>
      </c>
      <c r="E29" s="111" t="e">
        <f>D29*'Estado Resultados'!D2+D29</f>
        <v>#REF!</v>
      </c>
      <c r="F29" s="111" t="e">
        <f>E29*'Estado Resultados'!E2+E29</f>
        <v>#REF!</v>
      </c>
    </row>
    <row r="30" spans="1:7">
      <c r="A30" s="8" t="s">
        <v>152</v>
      </c>
      <c r="B30" s="111" t="e">
        <f>B29*(1/(1-(B28/(B27))))</f>
        <v>#REF!</v>
      </c>
      <c r="C30" s="111" t="e">
        <f>C29*(1/(1-(C28/(C27))))</f>
        <v>#REF!</v>
      </c>
      <c r="D30" s="111" t="e">
        <f>D29*(1/(1-(D28/(D27))))</f>
        <v>#REF!</v>
      </c>
      <c r="E30" s="111" t="e">
        <f>E29*(1/(1-(E28/(E27))))</f>
        <v>#REF!</v>
      </c>
      <c r="F30" s="111" t="e">
        <f>F29*(1/(1-(F28/(F27))))</f>
        <v>#REF!</v>
      </c>
    </row>
  </sheetData>
  <mergeCells count="2">
    <mergeCell ref="A7:G7"/>
    <mergeCell ref="A8:C8"/>
  </mergeCells>
  <phoneticPr fontId="22" type="noConversion"/>
  <pageMargins left="1.1811023622047245" right="0.70866141732283472" top="1.1811023622047245" bottom="1.1811023622047245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.equil (4)</vt:lpstr>
      <vt:lpstr>.equil (3)</vt:lpstr>
      <vt:lpstr>.equil NACIONAL</vt:lpstr>
      <vt:lpstr>.equil (2)</vt:lpstr>
      <vt:lpstr>.equil</vt:lpstr>
      <vt:lpstr>NOMINA</vt:lpstr>
      <vt:lpstr>Produccion777UND</vt:lpstr>
      <vt:lpstr>COST WATERB 1 UNID antes</vt:lpstr>
      <vt:lpstr>CIF</vt:lpstr>
      <vt:lpstr>costos y parametros</vt:lpstr>
      <vt:lpstr>FLUJO</vt:lpstr>
      <vt:lpstr>Estado Resultados</vt:lpstr>
      <vt:lpstr>Balance General</vt:lpstr>
      <vt:lpstr>PRI</vt:lpstr>
      <vt:lpstr>CAUE</vt:lpstr>
      <vt:lpstr>TIR</vt:lpstr>
      <vt:lpstr>VPN</vt:lpstr>
      <vt:lpstr>MAL 1</vt:lpstr>
      <vt:lpstr>MAL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</dc:creator>
  <cp:lastModifiedBy>WinuE</cp:lastModifiedBy>
  <cp:lastPrinted>2007-10-22T22:31:38Z</cp:lastPrinted>
  <dcterms:created xsi:type="dcterms:W3CDTF">2007-10-16T16:03:21Z</dcterms:created>
  <dcterms:modified xsi:type="dcterms:W3CDTF">2012-02-14T10:42:24Z</dcterms:modified>
</cp:coreProperties>
</file>